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3586607-43C5-4345-83E3-128F45FC797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48" i="1" l="1"/>
  <c r="AM748" i="1" s="1"/>
  <c r="AL740" i="1"/>
  <c r="AM740" i="1" s="1"/>
  <c r="AL724" i="1"/>
  <c r="AM724" i="1" s="1"/>
  <c r="AL714" i="1"/>
  <c r="AM714" i="1" s="1"/>
  <c r="AL708" i="1"/>
  <c r="AL700" i="1"/>
  <c r="AL684" i="1"/>
  <c r="AM684" i="1" s="1"/>
  <c r="AL668" i="1"/>
  <c r="AM668" i="1" s="1"/>
  <c r="AL660" i="1"/>
  <c r="AM660" i="1" s="1"/>
  <c r="AL657" i="1"/>
  <c r="AM657" i="1" s="1"/>
  <c r="AL652" i="1"/>
  <c r="AL636" i="1"/>
  <c r="AL628" i="1"/>
  <c r="AL604" i="1"/>
  <c r="AL599" i="1"/>
  <c r="AM599" i="1" s="1"/>
  <c r="AL596" i="1"/>
  <c r="AL592" i="1"/>
  <c r="AM592" i="1" s="1"/>
  <c r="AL588" i="1"/>
  <c r="AL572" i="1"/>
  <c r="AL548" i="1"/>
  <c r="AL540" i="1"/>
  <c r="AL524" i="1"/>
  <c r="AL516" i="1"/>
  <c r="AM516" i="1" s="1"/>
  <c r="AL494" i="1"/>
  <c r="AM494" i="1" s="1"/>
  <c r="AL492" i="1"/>
  <c r="AL484" i="1"/>
  <c r="AL469" i="1"/>
  <c r="AM469" i="1" s="1"/>
  <c r="AL463" i="1"/>
  <c r="AM463" i="1" s="1"/>
  <c r="AL460" i="1"/>
  <c r="AL452" i="1"/>
  <c r="AL445" i="1"/>
  <c r="AM445" i="1" s="1"/>
  <c r="AA3" i="1"/>
  <c r="AD3" i="1"/>
  <c r="AE3" i="1"/>
  <c r="AC3" i="1"/>
  <c r="Z3" i="1"/>
  <c r="W735" i="1"/>
  <c r="X735" i="1" s="1"/>
  <c r="W732" i="1"/>
  <c r="X732" i="1" s="1"/>
  <c r="W713" i="1"/>
  <c r="X713" i="1" s="1"/>
  <c r="W684" i="1"/>
  <c r="X684" i="1" s="1"/>
  <c r="W669" i="1"/>
  <c r="X669" i="1" s="1"/>
  <c r="W660" i="1"/>
  <c r="X660" i="1" s="1"/>
  <c r="W625" i="1"/>
  <c r="X625" i="1" s="1"/>
  <c r="W618" i="1"/>
  <c r="X618" i="1" s="1"/>
  <c r="W614" i="1"/>
  <c r="X614" i="1" s="1"/>
  <c r="W610" i="1"/>
  <c r="X610" i="1" s="1"/>
  <c r="W601" i="1"/>
  <c r="X601" i="1" s="1"/>
  <c r="W598" i="1"/>
  <c r="X598" i="1" s="1"/>
  <c r="W596" i="1"/>
  <c r="X596" i="1" s="1"/>
  <c r="W594" i="1"/>
  <c r="X594" i="1" s="1"/>
  <c r="W565" i="1"/>
  <c r="X565" i="1" s="1"/>
  <c r="W556" i="1"/>
  <c r="X556" i="1" s="1"/>
  <c r="W541" i="1"/>
  <c r="X541" i="1" s="1"/>
  <c r="W535" i="1"/>
  <c r="X535" i="1" s="1"/>
  <c r="W522" i="1"/>
  <c r="X522" i="1" s="1"/>
  <c r="W517" i="1"/>
  <c r="X517" i="1" s="1"/>
  <c r="W516" i="1"/>
  <c r="X516" i="1" s="1"/>
  <c r="W506" i="1"/>
  <c r="X506" i="1" s="1"/>
  <c r="W484" i="1"/>
  <c r="X484" i="1" s="1"/>
  <c r="W477" i="1"/>
  <c r="X477" i="1" s="1"/>
  <c r="W476" i="1"/>
  <c r="X476" i="1" s="1"/>
  <c r="W472" i="1"/>
  <c r="X472" i="1" s="1"/>
  <c r="W471" i="1"/>
  <c r="X471" i="1" s="1"/>
  <c r="W468" i="1"/>
  <c r="X468" i="1" s="1"/>
  <c r="W466" i="1"/>
  <c r="X466" i="1" s="1"/>
  <c r="W461" i="1"/>
  <c r="X461" i="1" s="1"/>
  <c r="W460" i="1"/>
  <c r="X460" i="1" s="1"/>
  <c r="W447" i="1"/>
  <c r="X447" i="1" s="1"/>
  <c r="W446" i="1"/>
  <c r="X446" i="1" s="1"/>
  <c r="K3" i="1"/>
  <c r="P3" i="1"/>
  <c r="O3" i="1"/>
  <c r="N3" i="1"/>
  <c r="M3" i="1"/>
  <c r="AL642" i="1"/>
  <c r="AM642" i="1" s="1"/>
  <c r="AL633" i="1"/>
  <c r="AM633" i="1" s="1"/>
  <c r="AL630" i="1"/>
  <c r="AM630" i="1" s="1"/>
  <c r="AL622" i="1"/>
  <c r="AM622" i="1" s="1"/>
  <c r="AL610" i="1"/>
  <c r="AM610" i="1" s="1"/>
  <c r="AL593" i="1"/>
  <c r="AM593" i="1" s="1"/>
  <c r="AL586" i="1"/>
  <c r="AM586" i="1" s="1"/>
  <c r="AL581" i="1"/>
  <c r="AM581" i="1" s="1"/>
  <c r="AL573" i="1"/>
  <c r="AM573" i="1" s="1"/>
  <c r="AL566" i="1"/>
  <c r="AM566" i="1" s="1"/>
  <c r="AL562" i="1"/>
  <c r="AM562" i="1" s="1"/>
  <c r="AL558" i="1"/>
  <c r="AM558" i="1" s="1"/>
  <c r="AL545" i="1"/>
  <c r="AM545" i="1" s="1"/>
  <c r="AL543" i="1"/>
  <c r="AM543" i="1" s="1"/>
  <c r="AL539" i="1"/>
  <c r="AM539" i="1" s="1"/>
  <c r="AL538" i="1"/>
  <c r="AM538" i="1" s="1"/>
  <c r="AL535" i="1"/>
  <c r="AM535" i="1" s="1"/>
  <c r="AL523" i="1"/>
  <c r="AM523" i="1" s="1"/>
  <c r="AL514" i="1"/>
  <c r="AM514" i="1" s="1"/>
  <c r="AL490" i="1"/>
  <c r="AM490" i="1" s="1"/>
  <c r="AL486" i="1"/>
  <c r="AM486" i="1" s="1"/>
  <c r="AL483" i="1"/>
  <c r="AM483" i="1" s="1"/>
  <c r="AL482" i="1"/>
  <c r="AM482" i="1" s="1"/>
  <c r="AL481" i="1"/>
  <c r="AM481" i="1" s="1"/>
  <c r="AL478" i="1"/>
  <c r="AM478" i="1" s="1"/>
  <c r="AL473" i="1"/>
  <c r="AM473" i="1" s="1"/>
  <c r="AL466" i="1"/>
  <c r="AM466" i="1" s="1"/>
  <c r="AL462" i="1"/>
  <c r="AM462" i="1" s="1"/>
  <c r="AL461" i="1"/>
  <c r="AM461" i="1" s="1"/>
  <c r="AL457" i="1"/>
  <c r="AM457" i="1" s="1"/>
  <c r="AL455" i="1"/>
  <c r="AM455" i="1" s="1"/>
  <c r="AL453" i="1"/>
  <c r="AM453" i="1" s="1"/>
  <c r="AL450" i="1"/>
  <c r="AM450" i="1" s="1"/>
  <c r="AL447" i="1"/>
  <c r="AM447" i="1" s="1"/>
  <c r="W691" i="1"/>
  <c r="X691" i="1" s="1"/>
  <c r="W661" i="1"/>
  <c r="X661" i="1" s="1"/>
  <c r="W657" i="1"/>
  <c r="X657" i="1" s="1"/>
  <c r="W638" i="1"/>
  <c r="X638" i="1" s="1"/>
  <c r="W637" i="1"/>
  <c r="X637" i="1" s="1"/>
  <c r="W635" i="1"/>
  <c r="X635" i="1" s="1"/>
  <c r="W629" i="1"/>
  <c r="X629" i="1" s="1"/>
  <c r="W623" i="1"/>
  <c r="X623" i="1" s="1"/>
  <c r="W611" i="1"/>
  <c r="X611" i="1" s="1"/>
  <c r="W605" i="1"/>
  <c r="X605" i="1" s="1"/>
  <c r="W602" i="1"/>
  <c r="X602" i="1" s="1"/>
  <c r="W599" i="1"/>
  <c r="X599" i="1" s="1"/>
  <c r="W593" i="1"/>
  <c r="X593" i="1" s="1"/>
  <c r="W589" i="1"/>
  <c r="X589" i="1" s="1"/>
  <c r="W585" i="1"/>
  <c r="X585" i="1" s="1"/>
  <c r="W577" i="1"/>
  <c r="X577" i="1" s="1"/>
  <c r="W573" i="1"/>
  <c r="X573" i="1" s="1"/>
  <c r="W569" i="1"/>
  <c r="X569" i="1" s="1"/>
  <c r="W566" i="1"/>
  <c r="X566" i="1" s="1"/>
  <c r="W558" i="1"/>
  <c r="X558" i="1" s="1"/>
  <c r="W557" i="1"/>
  <c r="X557" i="1" s="1"/>
  <c r="W555" i="1"/>
  <c r="X555" i="1" s="1"/>
  <c r="W553" i="1"/>
  <c r="X553" i="1" s="1"/>
  <c r="W552" i="1"/>
  <c r="X552" i="1" s="1"/>
  <c r="W551" i="1"/>
  <c r="X551" i="1" s="1"/>
  <c r="W550" i="1"/>
  <c r="X550" i="1" s="1"/>
  <c r="W537" i="1"/>
  <c r="X537" i="1" s="1"/>
  <c r="W532" i="1"/>
  <c r="X532" i="1" s="1"/>
  <c r="W529" i="1"/>
  <c r="X529" i="1" s="1"/>
  <c r="W526" i="1"/>
  <c r="X526" i="1" s="1"/>
  <c r="W525" i="1"/>
  <c r="X525" i="1" s="1"/>
  <c r="W521" i="1"/>
  <c r="X521" i="1" s="1"/>
  <c r="W515" i="1"/>
  <c r="X515" i="1" s="1"/>
  <c r="W513" i="1"/>
  <c r="X513" i="1" s="1"/>
  <c r="W511" i="1"/>
  <c r="X511" i="1" s="1"/>
  <c r="W510" i="1"/>
  <c r="X510" i="1" s="1"/>
  <c r="W508" i="1"/>
  <c r="X508" i="1" s="1"/>
  <c r="W501" i="1"/>
  <c r="X501" i="1" s="1"/>
  <c r="W498" i="1"/>
  <c r="X498" i="1" s="1"/>
  <c r="W490" i="1"/>
  <c r="X490" i="1" s="1"/>
  <c r="W489" i="1"/>
  <c r="X489" i="1" s="1"/>
  <c r="W487" i="1"/>
  <c r="X487" i="1" s="1"/>
  <c r="W486" i="1"/>
  <c r="X486" i="1" s="1"/>
  <c r="W485" i="1"/>
  <c r="X485" i="1" s="1"/>
  <c r="W483" i="1"/>
  <c r="X483" i="1" s="1"/>
  <c r="W479" i="1"/>
  <c r="X479" i="1" s="1"/>
  <c r="W478" i="1"/>
  <c r="X478" i="1" s="1"/>
  <c r="W475" i="1"/>
  <c r="X475" i="1" s="1"/>
  <c r="W473" i="1"/>
  <c r="X473" i="1" s="1"/>
  <c r="W469" i="1"/>
  <c r="X469" i="1" s="1"/>
  <c r="W467" i="1"/>
  <c r="X467" i="1" s="1"/>
  <c r="W458" i="1"/>
  <c r="X458" i="1" s="1"/>
  <c r="W455" i="1"/>
  <c r="X455" i="1" s="1"/>
  <c r="W454" i="1"/>
  <c r="X454" i="1" s="1"/>
  <c r="W451" i="1"/>
  <c r="X451" i="1" s="1"/>
  <c r="W450" i="1"/>
  <c r="X450" i="1" s="1"/>
  <c r="W449" i="1"/>
  <c r="X449" i="1" s="1"/>
  <c r="L3" i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35" i="1"/>
  <c r="AM735" i="1" s="1"/>
  <c r="AL728" i="1"/>
  <c r="AM728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9" i="1"/>
  <c r="AM659" i="1" s="1"/>
  <c r="AL656" i="1"/>
  <c r="AM656" i="1" s="1"/>
  <c r="AL618" i="1"/>
  <c r="AM618" i="1" s="1"/>
  <c r="AL614" i="1"/>
  <c r="AM614" i="1" s="1"/>
  <c r="AL613" i="1"/>
  <c r="AM613" i="1" s="1"/>
  <c r="AL602" i="1"/>
  <c r="AM602" i="1" s="1"/>
  <c r="AL598" i="1"/>
  <c r="AM598" i="1" s="1"/>
  <c r="AL589" i="1"/>
  <c r="AM589" i="1" s="1"/>
  <c r="AL576" i="1"/>
  <c r="AM576" i="1" s="1"/>
  <c r="AL565" i="1"/>
  <c r="AM565" i="1" s="1"/>
  <c r="AL560" i="1"/>
  <c r="AM560" i="1" s="1"/>
  <c r="AL557" i="1"/>
  <c r="AM557" i="1" s="1"/>
  <c r="AL556" i="1"/>
  <c r="AL544" i="1"/>
  <c r="AM544" i="1" s="1"/>
  <c r="AL541" i="1"/>
  <c r="AM541" i="1" s="1"/>
  <c r="AL528" i="1"/>
  <c r="AM528" i="1" s="1"/>
  <c r="AL522" i="1"/>
  <c r="AM522" i="1" s="1"/>
  <c r="AL515" i="1"/>
  <c r="AM515" i="1" s="1"/>
  <c r="AL510" i="1"/>
  <c r="AM510" i="1" s="1"/>
  <c r="AL507" i="1"/>
  <c r="AM507" i="1" s="1"/>
  <c r="AL504" i="1"/>
  <c r="AM504" i="1" s="1"/>
  <c r="AL485" i="1"/>
  <c r="AM485" i="1" s="1"/>
  <c r="AL477" i="1"/>
  <c r="AM477" i="1" s="1"/>
  <c r="AL472" i="1"/>
  <c r="AM472" i="1" s="1"/>
  <c r="AL468" i="1"/>
  <c r="AL454" i="1"/>
  <c r="AM454" i="1" s="1"/>
  <c r="AL448" i="1"/>
  <c r="AM448" i="1" s="1"/>
  <c r="AB3" i="1"/>
  <c r="W739" i="1"/>
  <c r="X739" i="1" s="1"/>
  <c r="W729" i="1"/>
  <c r="X729" i="1" s="1"/>
  <c r="W715" i="1"/>
  <c r="X715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62" i="1"/>
  <c r="X662" i="1" s="1"/>
  <c r="W659" i="1"/>
  <c r="X659" i="1" s="1"/>
  <c r="W658" i="1"/>
  <c r="X658" i="1" s="1"/>
  <c r="W654" i="1"/>
  <c r="X654" i="1" s="1"/>
  <c r="W650" i="1"/>
  <c r="X650" i="1" s="1"/>
  <c r="W647" i="1"/>
  <c r="X647" i="1" s="1"/>
  <c r="W646" i="1"/>
  <c r="X646" i="1" s="1"/>
  <c r="W642" i="1"/>
  <c r="X642" i="1" s="1"/>
  <c r="W639" i="1"/>
  <c r="X639" i="1" s="1"/>
  <c r="W631" i="1"/>
  <c r="X631" i="1" s="1"/>
  <c r="W627" i="1"/>
  <c r="X627" i="1" s="1"/>
  <c r="W620" i="1"/>
  <c r="X620" i="1" s="1"/>
  <c r="W607" i="1"/>
  <c r="X607" i="1" s="1"/>
  <c r="W595" i="1"/>
  <c r="X595" i="1" s="1"/>
  <c r="W592" i="1"/>
  <c r="X592" i="1" s="1"/>
  <c r="W587" i="1"/>
  <c r="X587" i="1" s="1"/>
  <c r="W583" i="1"/>
  <c r="X583" i="1" s="1"/>
  <c r="W571" i="1"/>
  <c r="X571" i="1" s="1"/>
  <c r="W567" i="1"/>
  <c r="X567" i="1" s="1"/>
  <c r="W547" i="1"/>
  <c r="X547" i="1" s="1"/>
  <c r="W539" i="1"/>
  <c r="X539" i="1" s="1"/>
  <c r="W538" i="1"/>
  <c r="X538" i="1" s="1"/>
  <c r="W531" i="1"/>
  <c r="X531" i="1" s="1"/>
  <c r="W514" i="1"/>
  <c r="X514" i="1" s="1"/>
  <c r="W507" i="1"/>
  <c r="X507" i="1" s="1"/>
  <c r="W503" i="1"/>
  <c r="X503" i="1" s="1"/>
  <c r="W494" i="1"/>
  <c r="X494" i="1" s="1"/>
  <c r="W470" i="1"/>
  <c r="X470" i="1" s="1"/>
  <c r="W463" i="1"/>
  <c r="X463" i="1" s="1"/>
  <c r="W462" i="1"/>
  <c r="X462" i="1" s="1"/>
  <c r="W459" i="1"/>
  <c r="X459" i="1" s="1"/>
  <c r="AL760" i="1"/>
  <c r="AM760" i="1" s="1"/>
  <c r="AL758" i="1"/>
  <c r="AM758" i="1" s="1"/>
  <c r="AL756" i="1"/>
  <c r="AM756" i="1" s="1"/>
  <c r="AL746" i="1"/>
  <c r="AM746" i="1" s="1"/>
  <c r="AL742" i="1"/>
  <c r="AM742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2" i="1"/>
  <c r="AM722" i="1" s="1"/>
  <c r="AL720" i="1"/>
  <c r="AM720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698" i="1"/>
  <c r="AM698" i="1" s="1"/>
  <c r="AL694" i="1"/>
  <c r="AM694" i="1" s="1"/>
  <c r="AL690" i="1"/>
  <c r="AM690" i="1" s="1"/>
  <c r="AL688" i="1"/>
  <c r="AM688" i="1" s="1"/>
  <c r="AL686" i="1"/>
  <c r="AM686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58" i="1"/>
  <c r="AM658" i="1" s="1"/>
  <c r="AL654" i="1"/>
  <c r="AM654" i="1" s="1"/>
  <c r="AL650" i="1"/>
  <c r="AM650" i="1" s="1"/>
  <c r="AL648" i="1"/>
  <c r="AM648" i="1" s="1"/>
  <c r="AL646" i="1"/>
  <c r="AM646" i="1" s="1"/>
  <c r="AL644" i="1"/>
  <c r="AL634" i="1"/>
  <c r="AM634" i="1" s="1"/>
  <c r="AL632" i="1"/>
  <c r="AM632" i="1" s="1"/>
  <c r="AL624" i="1"/>
  <c r="AM624" i="1" s="1"/>
  <c r="AL620" i="1"/>
  <c r="AM620" i="1" s="1"/>
  <c r="AL616" i="1"/>
  <c r="AM616" i="1" s="1"/>
  <c r="AL612" i="1"/>
  <c r="AL608" i="1"/>
  <c r="AM608" i="1" s="1"/>
  <c r="AL606" i="1"/>
  <c r="AM606" i="1" s="1"/>
  <c r="AL600" i="1"/>
  <c r="AM600" i="1" s="1"/>
  <c r="AL594" i="1"/>
  <c r="AM594" i="1" s="1"/>
  <c r="AL590" i="1"/>
  <c r="AM590" i="1" s="1"/>
  <c r="AL584" i="1"/>
  <c r="AM584" i="1" s="1"/>
  <c r="AL580" i="1"/>
  <c r="AM580" i="1" s="1"/>
  <c r="AL578" i="1"/>
  <c r="AM578" i="1" s="1"/>
  <c r="AL570" i="1"/>
  <c r="AM570" i="1" s="1"/>
  <c r="AL568" i="1"/>
  <c r="AM568" i="1" s="1"/>
  <c r="AL564" i="1"/>
  <c r="AL554" i="1"/>
  <c r="AM554" i="1" s="1"/>
  <c r="AL552" i="1"/>
  <c r="AM552" i="1" s="1"/>
  <c r="AL550" i="1"/>
  <c r="AM550" i="1" s="1"/>
  <c r="AL546" i="1"/>
  <c r="AM546" i="1" s="1"/>
  <c r="AL542" i="1"/>
  <c r="AM542" i="1" s="1"/>
  <c r="AL536" i="1"/>
  <c r="AM536" i="1" s="1"/>
  <c r="AL534" i="1"/>
  <c r="AM534" i="1" s="1"/>
  <c r="AL532" i="1"/>
  <c r="AL530" i="1"/>
  <c r="AM530" i="1" s="1"/>
  <c r="AL526" i="1"/>
  <c r="AM526" i="1" s="1"/>
  <c r="AL520" i="1"/>
  <c r="AM520" i="1" s="1"/>
  <c r="AL518" i="1"/>
  <c r="AM518" i="1" s="1"/>
  <c r="AL512" i="1"/>
  <c r="AM512" i="1" s="1"/>
  <c r="AL508" i="1"/>
  <c r="AL502" i="1"/>
  <c r="AM502" i="1" s="1"/>
  <c r="AL500" i="1"/>
  <c r="AL498" i="1"/>
  <c r="AM498" i="1" s="1"/>
  <c r="AL488" i="1"/>
  <c r="AM488" i="1" s="1"/>
  <c r="AL480" i="1"/>
  <c r="AM480" i="1" s="1"/>
  <c r="AL476" i="1"/>
  <c r="AM476" i="1" s="1"/>
  <c r="AL474" i="1"/>
  <c r="AM474" i="1" s="1"/>
  <c r="AL470" i="1"/>
  <c r="AM470" i="1" s="1"/>
  <c r="AL458" i="1"/>
  <c r="AM458" i="1" s="1"/>
  <c r="AL456" i="1"/>
  <c r="AM456" i="1" s="1"/>
  <c r="AL446" i="1"/>
  <c r="AM446" i="1" s="1"/>
  <c r="AL754" i="1"/>
  <c r="AM754" i="1" s="1"/>
  <c r="AL721" i="1"/>
  <c r="AM721" i="1" s="1"/>
  <c r="AL716" i="1"/>
  <c r="AM716" i="1" s="1"/>
  <c r="AL626" i="1"/>
  <c r="AM626" i="1" s="1"/>
  <c r="AL553" i="1"/>
  <c r="AM553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45" i="1"/>
  <c r="X645" i="1" s="1"/>
  <c r="W621" i="1"/>
  <c r="X621" i="1" s="1"/>
  <c r="W613" i="1"/>
  <c r="X613" i="1" s="1"/>
  <c r="W597" i="1"/>
  <c r="X597" i="1" s="1"/>
  <c r="W581" i="1"/>
  <c r="X581" i="1" s="1"/>
  <c r="W549" i="1"/>
  <c r="X549" i="1" s="1"/>
  <c r="W509" i="1"/>
  <c r="X509" i="1" s="1"/>
  <c r="W493" i="1"/>
  <c r="X493" i="1" s="1"/>
  <c r="W453" i="1"/>
  <c r="X453" i="1" s="1"/>
  <c r="W445" i="1"/>
  <c r="X445" i="1" s="1"/>
  <c r="W756" i="1"/>
  <c r="X756" i="1" s="1"/>
  <c r="W748" i="1"/>
  <c r="X748" i="1" s="1"/>
  <c r="W740" i="1"/>
  <c r="X740" i="1" s="1"/>
  <c r="W724" i="1"/>
  <c r="X724" i="1" s="1"/>
  <c r="W716" i="1"/>
  <c r="X716" i="1" s="1"/>
  <c r="W700" i="1"/>
  <c r="X700" i="1" s="1"/>
  <c r="W692" i="1"/>
  <c r="X692" i="1" s="1"/>
  <c r="W676" i="1"/>
  <c r="X676" i="1" s="1"/>
  <c r="W668" i="1"/>
  <c r="X668" i="1" s="1"/>
  <c r="W652" i="1"/>
  <c r="X652" i="1" s="1"/>
  <c r="W644" i="1"/>
  <c r="X644" i="1" s="1"/>
  <c r="W636" i="1"/>
  <c r="X636" i="1" s="1"/>
  <c r="W628" i="1"/>
  <c r="X628" i="1" s="1"/>
  <c r="W612" i="1"/>
  <c r="X612" i="1" s="1"/>
  <c r="W604" i="1"/>
  <c r="X604" i="1" s="1"/>
  <c r="W588" i="1"/>
  <c r="X588" i="1" s="1"/>
  <c r="W580" i="1"/>
  <c r="X580" i="1" s="1"/>
  <c r="W572" i="1"/>
  <c r="X572" i="1" s="1"/>
  <c r="W564" i="1"/>
  <c r="X564" i="1" s="1"/>
  <c r="W540" i="1"/>
  <c r="X540" i="1" s="1"/>
  <c r="W524" i="1"/>
  <c r="X524" i="1" s="1"/>
  <c r="W500" i="1"/>
  <c r="X500" i="1" s="1"/>
  <c r="W492" i="1"/>
  <c r="X492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83" i="1"/>
  <c r="AM583" i="1" s="1"/>
  <c r="AL567" i="1"/>
  <c r="AM567" i="1" s="1"/>
  <c r="AL559" i="1"/>
  <c r="AM559" i="1" s="1"/>
  <c r="AL551" i="1"/>
  <c r="AM551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W548" i="1"/>
  <c r="X548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51" i="1"/>
  <c r="X651" i="1" s="1"/>
  <c r="W619" i="1"/>
  <c r="X619" i="1" s="1"/>
  <c r="W615" i="1"/>
  <c r="X615" i="1" s="1"/>
  <c r="W603" i="1"/>
  <c r="X603" i="1" s="1"/>
  <c r="W591" i="1"/>
  <c r="X591" i="1" s="1"/>
  <c r="W579" i="1"/>
  <c r="X579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W491" i="1"/>
  <c r="X49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65" i="1"/>
  <c r="AM465" i="1" s="1"/>
  <c r="AL464" i="1"/>
  <c r="AM464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53" i="1"/>
  <c r="AM653" i="1" s="1"/>
  <c r="W653" i="1"/>
  <c r="X653" i="1" s="1"/>
  <c r="AL651" i="1"/>
  <c r="AM651" i="1" s="1"/>
  <c r="AL649" i="1"/>
  <c r="AM649" i="1" s="1"/>
  <c r="W649" i="1"/>
  <c r="X649" i="1" s="1"/>
  <c r="AL645" i="1"/>
  <c r="AM645" i="1" s="1"/>
  <c r="AL643" i="1"/>
  <c r="AM643" i="1" s="1"/>
  <c r="W643" i="1"/>
  <c r="X643" i="1" s="1"/>
  <c r="AL641" i="1"/>
  <c r="AM641" i="1" s="1"/>
  <c r="W641" i="1"/>
  <c r="X641" i="1" s="1"/>
  <c r="AL638" i="1"/>
  <c r="AM638" i="1" s="1"/>
  <c r="AL637" i="1"/>
  <c r="AM637" i="1" s="1"/>
  <c r="AL635" i="1"/>
  <c r="AM635" i="1" s="1"/>
  <c r="W634" i="1"/>
  <c r="X634" i="1" s="1"/>
  <c r="W633" i="1"/>
  <c r="X633" i="1" s="1"/>
  <c r="W630" i="1"/>
  <c r="X630" i="1" s="1"/>
  <c r="AL629" i="1"/>
  <c r="AM629" i="1" s="1"/>
  <c r="AL627" i="1"/>
  <c r="AM627" i="1" s="1"/>
  <c r="W626" i="1"/>
  <c r="X626" i="1" s="1"/>
  <c r="AL625" i="1"/>
  <c r="AM625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1" i="1"/>
  <c r="AM611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AL601" i="1"/>
  <c r="AM601" i="1" s="1"/>
  <c r="AL597" i="1"/>
  <c r="AM597" i="1" s="1"/>
  <c r="AL595" i="1"/>
  <c r="AM595" i="1" s="1"/>
  <c r="AL591" i="1"/>
  <c r="AM591" i="1" s="1"/>
  <c r="W590" i="1"/>
  <c r="X590" i="1" s="1"/>
  <c r="AL587" i="1"/>
  <c r="AM587" i="1" s="1"/>
  <c r="W586" i="1"/>
  <c r="X586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W578" i="1"/>
  <c r="X578" i="1" s="1"/>
  <c r="AL577" i="1"/>
  <c r="AM577" i="1" s="1"/>
  <c r="AL575" i="1"/>
  <c r="AM575" i="1" s="1"/>
  <c r="AL574" i="1"/>
  <c r="AM574" i="1" s="1"/>
  <c r="W574" i="1"/>
  <c r="X574" i="1" s="1"/>
  <c r="AL571" i="1"/>
  <c r="AM571" i="1" s="1"/>
  <c r="W570" i="1"/>
  <c r="X570" i="1" s="1"/>
  <c r="AL569" i="1"/>
  <c r="AM569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AL555" i="1"/>
  <c r="AM555" i="1" s="1"/>
  <c r="W554" i="1"/>
  <c r="X554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34" i="1"/>
  <c r="X534" i="1" s="1"/>
  <c r="AL533" i="1"/>
  <c r="AM533" i="1" s="1"/>
  <c r="W533" i="1"/>
  <c r="X533" i="1" s="1"/>
  <c r="AL531" i="1"/>
  <c r="AM531" i="1" s="1"/>
  <c r="W530" i="1"/>
  <c r="X530" i="1" s="1"/>
  <c r="AL525" i="1"/>
  <c r="AM525" i="1" s="1"/>
  <c r="W518" i="1"/>
  <c r="X518" i="1" s="1"/>
  <c r="AL517" i="1"/>
  <c r="AM517" i="1" s="1"/>
  <c r="AL513" i="1"/>
  <c r="AM513" i="1" s="1"/>
  <c r="AL511" i="1"/>
  <c r="AM511" i="1" s="1"/>
  <c r="AL509" i="1"/>
  <c r="AM509" i="1" s="1"/>
  <c r="AL506" i="1"/>
  <c r="AM506" i="1" s="1"/>
  <c r="AL505" i="1"/>
  <c r="AM505" i="1" s="1"/>
  <c r="W505" i="1"/>
  <c r="X505" i="1" s="1"/>
  <c r="W502" i="1"/>
  <c r="X502" i="1" s="1"/>
  <c r="AL501" i="1"/>
  <c r="AM501" i="1" s="1"/>
  <c r="AL499" i="1"/>
  <c r="AM499" i="1" s="1"/>
  <c r="W499" i="1"/>
  <c r="X499" i="1" s="1"/>
  <c r="W497" i="1"/>
  <c r="X497" i="1" s="1"/>
  <c r="AL493" i="1"/>
  <c r="AM493" i="1" s="1"/>
  <c r="AL491" i="1"/>
  <c r="AM491" i="1" s="1"/>
  <c r="W482" i="1"/>
  <c r="X482" i="1" s="1"/>
  <c r="W481" i="1"/>
  <c r="X481" i="1" s="1"/>
  <c r="AL479" i="1"/>
  <c r="AM479" i="1" s="1"/>
  <c r="AL475" i="1"/>
  <c r="AM475" i="1" s="1"/>
  <c r="W474" i="1"/>
  <c r="X474" i="1" s="1"/>
  <c r="AL467" i="1"/>
  <c r="AM467" i="1" s="1"/>
  <c r="W465" i="1"/>
  <c r="X465" i="1" s="1"/>
  <c r="AL459" i="1"/>
  <c r="AM459" i="1" s="1"/>
  <c r="W457" i="1"/>
  <c r="X457" i="1" s="1"/>
  <c r="AL451" i="1"/>
  <c r="AM451" i="1" s="1"/>
  <c r="AJ3" i="1"/>
  <c r="AI3" i="1"/>
  <c r="AH3" i="1"/>
  <c r="AG3" i="1"/>
  <c r="AF3" i="1"/>
  <c r="V3" i="1"/>
  <c r="U3" i="1"/>
  <c r="T3" i="1"/>
  <c r="S3" i="1"/>
  <c r="R3" i="1"/>
  <c r="Q3" i="1"/>
  <c r="AL449" i="1"/>
  <c r="AM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<sst xmlns="http://schemas.openxmlformats.org/spreadsheetml/2006/main" count="5443" uniqueCount="879">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</sst>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2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E77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1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>SUBTOTAL(9,J5:J950)</f>
        <v>1616</v>
      </c>
      <c r="K3" s="23">
        <f t="shared" ref="K3:W3" si="0">SUBTOTAL(9,K5:K950)</f>
        <v>1251</v>
      </c>
      <c r="L3" s="23">
        <f t="shared" si="0"/>
        <v>1456</v>
      </c>
      <c r="M3" s="23">
        <f t="shared" si="0"/>
        <v>1142</v>
      </c>
      <c r="N3" s="23">
        <f t="shared" si="0"/>
        <v>1160</v>
      </c>
      <c r="O3" s="23">
        <f t="shared" si="0"/>
        <v>984</v>
      </c>
      <c r="P3" s="23">
        <f t="shared" si="0"/>
        <v>846</v>
      </c>
      <c r="Q3" s="23">
        <f t="shared" si="0"/>
        <v>0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2">
        <f t="shared" si="0"/>
        <v>35924</v>
      </c>
      <c r="W3" s="23">
        <f t="shared" si="0"/>
        <v>8455</v>
      </c>
      <c r="X3" s="24">
        <f>IFERROR(W3/V3,0)</f>
        <v>0.23535797795345731</v>
      </c>
      <c r="Y3" s="23">
        <f>SUBTOTAL(9,Y5:Y950)</f>
        <v>144</v>
      </c>
      <c r="Z3" s="23">
        <f t="shared" ref="Z3:AL3" si="1">SUBTOTAL(9,Z5:Z950)</f>
        <v>175</v>
      </c>
      <c r="AA3" s="23">
        <f t="shared" si="1"/>
        <v>272</v>
      </c>
      <c r="AB3" s="23">
        <f t="shared" si="1"/>
        <v>317</v>
      </c>
      <c r="AC3" s="23">
        <f t="shared" si="1"/>
        <v>533</v>
      </c>
      <c r="AD3" s="23">
        <f t="shared" si="1"/>
        <v>510</v>
      </c>
      <c r="AE3" s="23">
        <f t="shared" si="1"/>
        <v>241</v>
      </c>
      <c r="AF3" s="23">
        <f t="shared" si="1"/>
        <v>0</v>
      </c>
      <c r="AG3" s="23">
        <f t="shared" si="1"/>
        <v>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2">
        <f t="shared" si="1"/>
        <v>3939</v>
      </c>
      <c r="AL3" s="23">
        <f t="shared" si="1"/>
        <v>2192</v>
      </c>
      <c r="AM3" s="24">
        <f>IFERROR(AL3/AK3,0)</f>
        <v>0.55648641787255648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7</v>
      </c>
      <c r="M5" s="21">
        <v>0</v>
      </c>
      <c r="N5" s="21">
        <v>3</v>
      </c>
      <c r="O5" s="21">
        <v>2</v>
      </c>
      <c r="P5" s="21">
        <v>1</v>
      </c>
      <c r="Q5" s="21"/>
      <c r="R5" s="21"/>
      <c r="S5" s="21"/>
      <c r="T5" s="21"/>
      <c r="U5" s="21"/>
      <c r="V5" s="13">
        <v>0</v>
      </c>
      <c r="W5" s="14">
        <f>SUM(J5:U5)</f>
        <v>24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2</v>
      </c>
      <c r="AC5" s="11">
        <v>0</v>
      </c>
      <c r="AD5" s="11">
        <v>1</v>
      </c>
      <c r="AE5" s="11">
        <v>0</v>
      </c>
      <c r="AF5" s="11"/>
      <c r="AG5" s="11"/>
      <c r="AH5" s="11"/>
      <c r="AI5" s="11"/>
      <c r="AJ5" s="11"/>
      <c r="AK5" s="20">
        <v>0</v>
      </c>
      <c r="AL5" s="14">
        <f>SUM(Y5:AJ5)</f>
        <v>9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10</v>
      </c>
      <c r="M6" s="22">
        <v>4</v>
      </c>
      <c r="N6" s="22">
        <v>5</v>
      </c>
      <c r="O6" s="22">
        <v>12</v>
      </c>
      <c r="P6" s="22">
        <v>3</v>
      </c>
      <c r="Q6" s="22"/>
      <c r="R6" s="22"/>
      <c r="S6" s="22"/>
      <c r="T6" s="22"/>
      <c r="U6" s="22"/>
      <c r="V6" s="33">
        <v>0</v>
      </c>
      <c r="W6" s="18">
        <f t="shared" ref="W6:W69" si="2">SUM(J6:U6)</f>
        <v>65</v>
      </c>
      <c r="X6" s="19">
        <f t="shared" ref="X6:X69" si="3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>
        <v>16</v>
      </c>
      <c r="AD6" s="11">
        <v>11</v>
      </c>
      <c r="AE6" s="11">
        <v>13</v>
      </c>
      <c r="AF6" s="11"/>
      <c r="AG6" s="11"/>
      <c r="AH6" s="11"/>
      <c r="AI6" s="11"/>
      <c r="AJ6" s="11"/>
      <c r="AK6" s="42">
        <v>0</v>
      </c>
      <c r="AL6" s="18">
        <f t="shared" ref="AL6:AL69" si="4">SUM(Y6:AJ6)</f>
        <v>83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3</v>
      </c>
      <c r="M7" s="22">
        <v>1</v>
      </c>
      <c r="N7" s="22">
        <v>0</v>
      </c>
      <c r="O7" s="22">
        <v>0</v>
      </c>
      <c r="P7" s="22">
        <v>0</v>
      </c>
      <c r="Q7" s="22"/>
      <c r="R7" s="22"/>
      <c r="S7" s="22"/>
      <c r="T7" s="22"/>
      <c r="U7" s="22"/>
      <c r="V7" s="33">
        <v>54</v>
      </c>
      <c r="W7" s="18">
        <f t="shared" si="2"/>
        <v>5</v>
      </c>
      <c r="X7" s="19">
        <f t="shared" si="3"/>
        <v>9.2592592592592587E-2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/>
      <c r="AG7" s="11"/>
      <c r="AH7" s="11"/>
      <c r="AI7" s="11"/>
      <c r="AJ7" s="11"/>
      <c r="AK7" s="42">
        <v>9.5</v>
      </c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1</v>
      </c>
      <c r="N8" s="22">
        <v>0</v>
      </c>
      <c r="O8" s="22">
        <v>1</v>
      </c>
      <c r="P8" s="22">
        <v>1</v>
      </c>
      <c r="Q8" s="22"/>
      <c r="R8" s="22"/>
      <c r="S8" s="22"/>
      <c r="T8" s="22"/>
      <c r="U8" s="22"/>
      <c r="V8" s="33">
        <v>55</v>
      </c>
      <c r="W8" s="18">
        <f t="shared" si="2"/>
        <v>10</v>
      </c>
      <c r="X8" s="19">
        <f t="shared" si="3"/>
        <v>0.18181818181818182</v>
      </c>
      <c r="Y8" s="11">
        <v>0</v>
      </c>
      <c r="Z8" s="11">
        <v>0</v>
      </c>
      <c r="AA8" s="11">
        <v>0</v>
      </c>
      <c r="AB8" s="11">
        <v>2</v>
      </c>
      <c r="AC8" s="11">
        <v>3</v>
      </c>
      <c r="AD8" s="11">
        <v>3</v>
      </c>
      <c r="AE8" s="11">
        <v>1</v>
      </c>
      <c r="AF8" s="11"/>
      <c r="AG8" s="11"/>
      <c r="AH8" s="11"/>
      <c r="AI8" s="11"/>
      <c r="AJ8" s="11"/>
      <c r="AK8" s="42">
        <v>2</v>
      </c>
      <c r="AL8" s="18">
        <f t="shared" si="4"/>
        <v>9</v>
      </c>
      <c r="AM8" s="19">
        <f t="shared" si="5"/>
        <v>4.5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0</v>
      </c>
      <c r="K9" s="22">
        <v>13</v>
      </c>
      <c r="L9" s="22">
        <v>9</v>
      </c>
      <c r="M9" s="22">
        <v>0</v>
      </c>
      <c r="N9" s="22">
        <v>0</v>
      </c>
      <c r="O9" s="22">
        <v>0</v>
      </c>
      <c r="P9" s="22">
        <v>1</v>
      </c>
      <c r="Q9" s="22"/>
      <c r="R9" s="22"/>
      <c r="S9" s="22"/>
      <c r="T9" s="22"/>
      <c r="U9" s="22"/>
      <c r="V9" s="33">
        <v>27</v>
      </c>
      <c r="W9" s="18">
        <f t="shared" si="2"/>
        <v>23</v>
      </c>
      <c r="X9" s="19">
        <f t="shared" si="3"/>
        <v>0.85185185185185186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/>
      <c r="AG9" s="11"/>
      <c r="AH9" s="11"/>
      <c r="AI9" s="11"/>
      <c r="AJ9" s="11"/>
      <c r="AK9" s="42">
        <v>6</v>
      </c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10</v>
      </c>
      <c r="M10" s="22">
        <v>9</v>
      </c>
      <c r="N10" s="22">
        <v>14</v>
      </c>
      <c r="O10" s="22">
        <v>13</v>
      </c>
      <c r="P10" s="22">
        <v>21</v>
      </c>
      <c r="Q10" s="22"/>
      <c r="R10" s="22"/>
      <c r="S10" s="22"/>
      <c r="T10" s="22"/>
      <c r="U10" s="22"/>
      <c r="V10" s="33">
        <v>1000</v>
      </c>
      <c r="W10" s="18">
        <f t="shared" si="2"/>
        <v>78</v>
      </c>
      <c r="X10" s="19">
        <f t="shared" si="3"/>
        <v>7.8E-2</v>
      </c>
      <c r="Y10" s="11">
        <v>2</v>
      </c>
      <c r="Z10" s="11">
        <v>1</v>
      </c>
      <c r="AA10" s="11">
        <v>5</v>
      </c>
      <c r="AB10" s="11">
        <v>5</v>
      </c>
      <c r="AC10" s="11">
        <v>12</v>
      </c>
      <c r="AD10" s="11">
        <v>8</v>
      </c>
      <c r="AE10" s="11">
        <v>7</v>
      </c>
      <c r="AF10" s="11"/>
      <c r="AG10" s="11"/>
      <c r="AH10" s="11"/>
      <c r="AI10" s="11"/>
      <c r="AJ10" s="11"/>
      <c r="AK10" s="42">
        <v>95</v>
      </c>
      <c r="AL10" s="18">
        <f t="shared" si="4"/>
        <v>40</v>
      </c>
      <c r="AM10" s="19">
        <f t="shared" si="5"/>
        <v>0.42105263157894735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2</v>
      </c>
      <c r="L11" s="22">
        <v>3</v>
      </c>
      <c r="M11" s="22">
        <v>10</v>
      </c>
      <c r="N11" s="22">
        <v>15</v>
      </c>
      <c r="O11" s="22">
        <v>7</v>
      </c>
      <c r="P11" s="22">
        <v>8</v>
      </c>
      <c r="Q11" s="22"/>
      <c r="R11" s="22"/>
      <c r="S11" s="22"/>
      <c r="T11" s="22"/>
      <c r="U11" s="22"/>
      <c r="V11" s="33">
        <v>430</v>
      </c>
      <c r="W11" s="18">
        <f t="shared" si="2"/>
        <v>48</v>
      </c>
      <c r="X11" s="19">
        <f t="shared" si="3"/>
        <v>0.11162790697674418</v>
      </c>
      <c r="Y11" s="11">
        <v>0</v>
      </c>
      <c r="Z11" s="11">
        <v>5</v>
      </c>
      <c r="AA11" s="11">
        <v>3</v>
      </c>
      <c r="AB11" s="11">
        <v>12</v>
      </c>
      <c r="AC11" s="11">
        <v>9</v>
      </c>
      <c r="AD11" s="11">
        <v>17</v>
      </c>
      <c r="AE11" s="11">
        <v>10</v>
      </c>
      <c r="AF11" s="11"/>
      <c r="AG11" s="11"/>
      <c r="AH11" s="11"/>
      <c r="AI11" s="11"/>
      <c r="AJ11" s="11"/>
      <c r="AK11" s="42">
        <v>23</v>
      </c>
      <c r="AL11" s="18">
        <f t="shared" si="4"/>
        <v>56</v>
      </c>
      <c r="AM11" s="19">
        <f t="shared" si="5"/>
        <v>2.4347826086956523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2</v>
      </c>
      <c r="M12" s="22">
        <v>3</v>
      </c>
      <c r="N12" s="22">
        <v>5</v>
      </c>
      <c r="O12" s="22">
        <v>6</v>
      </c>
      <c r="P12" s="22">
        <v>4</v>
      </c>
      <c r="Q12" s="22"/>
      <c r="R12" s="22"/>
      <c r="S12" s="22"/>
      <c r="T12" s="22"/>
      <c r="U12" s="22"/>
      <c r="V12" s="33">
        <v>600</v>
      </c>
      <c r="W12" s="18">
        <f t="shared" si="2"/>
        <v>38</v>
      </c>
      <c r="X12" s="19">
        <f t="shared" si="3"/>
        <v>6.3333333333333339E-2</v>
      </c>
      <c r="Y12" s="11">
        <v>1</v>
      </c>
      <c r="Z12" s="11">
        <v>4</v>
      </c>
      <c r="AA12" s="11">
        <v>4</v>
      </c>
      <c r="AB12" s="11">
        <v>4</v>
      </c>
      <c r="AC12" s="11">
        <v>5</v>
      </c>
      <c r="AD12" s="11">
        <v>3</v>
      </c>
      <c r="AE12" s="11">
        <v>1</v>
      </c>
      <c r="AF12" s="11"/>
      <c r="AG12" s="11"/>
      <c r="AH12" s="11"/>
      <c r="AI12" s="11"/>
      <c r="AJ12" s="11"/>
      <c r="AK12" s="42">
        <v>49</v>
      </c>
      <c r="AL12" s="18">
        <f t="shared" si="4"/>
        <v>22</v>
      </c>
      <c r="AM12" s="19">
        <f t="shared" si="5"/>
        <v>0.44897959183673469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>
        <v>4</v>
      </c>
      <c r="N13" s="22">
        <v>3</v>
      </c>
      <c r="O13" s="22">
        <v>6</v>
      </c>
      <c r="P13" s="22">
        <v>7</v>
      </c>
      <c r="Q13" s="22"/>
      <c r="R13" s="22"/>
      <c r="S13" s="22"/>
      <c r="T13" s="22"/>
      <c r="U13" s="22"/>
      <c r="V13" s="33">
        <v>350</v>
      </c>
      <c r="W13" s="18">
        <f t="shared" si="2"/>
        <v>42</v>
      </c>
      <c r="X13" s="19">
        <f t="shared" si="3"/>
        <v>0.12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>
        <v>1</v>
      </c>
      <c r="AF13" s="11"/>
      <c r="AG13" s="11"/>
      <c r="AH13" s="11"/>
      <c r="AI13" s="11"/>
      <c r="AJ13" s="11"/>
      <c r="AK13" s="42">
        <v>122.5</v>
      </c>
      <c r="AL13" s="18">
        <f t="shared" si="4"/>
        <v>2</v>
      </c>
      <c r="AM13" s="19">
        <f t="shared" si="5"/>
        <v>1.6326530612244899E-2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6</v>
      </c>
      <c r="L14" s="22">
        <v>11</v>
      </c>
      <c r="M14" s="22">
        <v>14</v>
      </c>
      <c r="N14" s="22">
        <v>7</v>
      </c>
      <c r="O14" s="22">
        <v>7</v>
      </c>
      <c r="P14" s="22">
        <v>10</v>
      </c>
      <c r="Q14" s="22"/>
      <c r="R14" s="22"/>
      <c r="S14" s="22"/>
      <c r="T14" s="22"/>
      <c r="U14" s="22"/>
      <c r="V14" s="33">
        <v>76</v>
      </c>
      <c r="W14" s="18">
        <f t="shared" si="2"/>
        <v>69</v>
      </c>
      <c r="X14" s="19">
        <f t="shared" si="3"/>
        <v>0.90789473684210531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1</v>
      </c>
      <c r="AE14" s="11">
        <v>0</v>
      </c>
      <c r="AF14" s="11"/>
      <c r="AG14" s="11"/>
      <c r="AH14" s="11"/>
      <c r="AI14" s="11"/>
      <c r="AJ14" s="11"/>
      <c r="AK14" s="42">
        <v>16.5</v>
      </c>
      <c r="AL14" s="18">
        <f t="shared" si="4"/>
        <v>1</v>
      </c>
      <c r="AM14" s="19">
        <f t="shared" si="5"/>
        <v>6.0606060606060608E-2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5</v>
      </c>
      <c r="L15" s="22">
        <v>0</v>
      </c>
      <c r="M15" s="22">
        <v>3</v>
      </c>
      <c r="N15" s="22">
        <v>2</v>
      </c>
      <c r="O15" s="22">
        <v>1</v>
      </c>
      <c r="P15" s="22">
        <v>0</v>
      </c>
      <c r="Q15" s="22"/>
      <c r="R15" s="22"/>
      <c r="S15" s="22"/>
      <c r="T15" s="22"/>
      <c r="U15" s="22"/>
      <c r="V15" s="33">
        <v>35</v>
      </c>
      <c r="W15" s="18">
        <f t="shared" si="2"/>
        <v>12</v>
      </c>
      <c r="X15" s="19">
        <f t="shared" si="3"/>
        <v>0.34285714285714286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>
        <v>1</v>
      </c>
      <c r="AF15" s="11"/>
      <c r="AG15" s="11"/>
      <c r="AH15" s="11"/>
      <c r="AI15" s="11"/>
      <c r="AJ15" s="11"/>
      <c r="AK15" s="42">
        <v>3.5</v>
      </c>
      <c r="AL15" s="18">
        <f t="shared" si="4"/>
        <v>2</v>
      </c>
      <c r="AM15" s="19">
        <f t="shared" si="5"/>
        <v>0.5714285714285714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>
        <v>4</v>
      </c>
      <c r="N16" s="22">
        <v>5</v>
      </c>
      <c r="O16" s="22">
        <v>5</v>
      </c>
      <c r="P16" s="22">
        <v>12</v>
      </c>
      <c r="Q16" s="22"/>
      <c r="R16" s="22"/>
      <c r="S16" s="22"/>
      <c r="T16" s="22"/>
      <c r="U16" s="22"/>
      <c r="V16" s="33">
        <v>400</v>
      </c>
      <c r="W16" s="18">
        <f t="shared" si="2"/>
        <v>37</v>
      </c>
      <c r="X16" s="19">
        <f t="shared" si="3"/>
        <v>9.2499999999999999E-2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/>
      <c r="AG16" s="11"/>
      <c r="AH16" s="11"/>
      <c r="AI16" s="11"/>
      <c r="AJ16" s="11"/>
      <c r="AK16" s="42">
        <v>9.5</v>
      </c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1</v>
      </c>
      <c r="K17" s="22">
        <v>5</v>
      </c>
      <c r="L17" s="22">
        <v>4</v>
      </c>
      <c r="M17" s="22">
        <v>3</v>
      </c>
      <c r="N17" s="22">
        <v>2</v>
      </c>
      <c r="O17" s="22">
        <v>4</v>
      </c>
      <c r="P17" s="22">
        <v>9</v>
      </c>
      <c r="Q17" s="22"/>
      <c r="R17" s="22"/>
      <c r="S17" s="22"/>
      <c r="T17" s="22"/>
      <c r="U17" s="22"/>
      <c r="V17" s="33">
        <v>245</v>
      </c>
      <c r="W17" s="18">
        <f t="shared" si="2"/>
        <v>28</v>
      </c>
      <c r="X17" s="19">
        <f t="shared" si="3"/>
        <v>0.11428571428571428</v>
      </c>
      <c r="Y17" s="11">
        <v>9</v>
      </c>
      <c r="Z17" s="11">
        <v>2</v>
      </c>
      <c r="AA17" s="11">
        <v>5</v>
      </c>
      <c r="AB17" s="11">
        <v>7</v>
      </c>
      <c r="AC17" s="11">
        <v>9</v>
      </c>
      <c r="AD17" s="11">
        <v>6</v>
      </c>
      <c r="AE17" s="11">
        <v>2</v>
      </c>
      <c r="AF17" s="11"/>
      <c r="AG17" s="11"/>
      <c r="AH17" s="11"/>
      <c r="AI17" s="11"/>
      <c r="AJ17" s="11"/>
      <c r="AK17" s="42">
        <v>63</v>
      </c>
      <c r="AL17" s="18">
        <f t="shared" si="4"/>
        <v>40</v>
      </c>
      <c r="AM17" s="19">
        <f t="shared" si="5"/>
        <v>0.63492063492063489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>
        <v>4</v>
      </c>
      <c r="N18" s="22">
        <v>0</v>
      </c>
      <c r="O18" s="22">
        <v>6</v>
      </c>
      <c r="P18" s="22">
        <v>1</v>
      </c>
      <c r="Q18" s="22"/>
      <c r="R18" s="22"/>
      <c r="S18" s="22"/>
      <c r="T18" s="22"/>
      <c r="U18" s="22"/>
      <c r="V18" s="33">
        <v>250</v>
      </c>
      <c r="W18" s="18">
        <f t="shared" si="2"/>
        <v>27</v>
      </c>
      <c r="X18" s="19">
        <f t="shared" si="3"/>
        <v>0.108</v>
      </c>
      <c r="Y18" s="11">
        <v>0</v>
      </c>
      <c r="Z18" s="11">
        <v>1</v>
      </c>
      <c r="AA18" s="11">
        <v>1</v>
      </c>
      <c r="AB18" s="11">
        <v>0</v>
      </c>
      <c r="AC18" s="11">
        <v>8</v>
      </c>
      <c r="AD18" s="11">
        <v>3</v>
      </c>
      <c r="AE18" s="11">
        <v>0</v>
      </c>
      <c r="AF18" s="11"/>
      <c r="AG18" s="11"/>
      <c r="AH18" s="11"/>
      <c r="AI18" s="11"/>
      <c r="AJ18" s="11"/>
      <c r="AK18" s="42">
        <v>23.5</v>
      </c>
      <c r="AL18" s="18">
        <f t="shared" si="4"/>
        <v>13</v>
      </c>
      <c r="AM18" s="19">
        <f t="shared" si="5"/>
        <v>0.55319148936170215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30</v>
      </c>
      <c r="K19" s="22">
        <v>34</v>
      </c>
      <c r="L19" s="22">
        <v>31</v>
      </c>
      <c r="M19" s="22">
        <v>49</v>
      </c>
      <c r="N19" s="22">
        <v>38</v>
      </c>
      <c r="O19" s="22">
        <v>20</v>
      </c>
      <c r="P19" s="22">
        <v>17</v>
      </c>
      <c r="Q19" s="22"/>
      <c r="R19" s="22"/>
      <c r="S19" s="22"/>
      <c r="T19" s="22"/>
      <c r="U19" s="22"/>
      <c r="V19" s="33">
        <v>600</v>
      </c>
      <c r="W19" s="18">
        <f t="shared" si="2"/>
        <v>219</v>
      </c>
      <c r="X19" s="19">
        <f t="shared" si="3"/>
        <v>0.36499999999999999</v>
      </c>
      <c r="Y19" s="11">
        <v>3</v>
      </c>
      <c r="Z19" s="11">
        <v>9</v>
      </c>
      <c r="AA19" s="11">
        <v>13</v>
      </c>
      <c r="AB19" s="11">
        <v>10</v>
      </c>
      <c r="AC19" s="11">
        <v>23</v>
      </c>
      <c r="AD19" s="11">
        <v>26</v>
      </c>
      <c r="AE19" s="11">
        <v>9</v>
      </c>
      <c r="AF19" s="11"/>
      <c r="AG19" s="11"/>
      <c r="AH19" s="11"/>
      <c r="AI19" s="11"/>
      <c r="AJ19" s="11"/>
      <c r="AK19" s="42">
        <v>33</v>
      </c>
      <c r="AL19" s="18">
        <f t="shared" si="4"/>
        <v>93</v>
      </c>
      <c r="AM19" s="19">
        <f t="shared" si="5"/>
        <v>2.8181818181818183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6</v>
      </c>
      <c r="M20" s="22">
        <v>1</v>
      </c>
      <c r="N20" s="22">
        <v>5</v>
      </c>
      <c r="O20" s="22">
        <v>1</v>
      </c>
      <c r="P20" s="22">
        <v>0</v>
      </c>
      <c r="Q20" s="22"/>
      <c r="R20" s="22"/>
      <c r="S20" s="22"/>
      <c r="T20" s="22"/>
      <c r="U20" s="22"/>
      <c r="V20" s="33">
        <v>111</v>
      </c>
      <c r="W20" s="18">
        <f t="shared" si="2"/>
        <v>23</v>
      </c>
      <c r="X20" s="19">
        <f t="shared" si="3"/>
        <v>0.2072072072072072</v>
      </c>
      <c r="Y20" s="11">
        <v>0</v>
      </c>
      <c r="Z20" s="11">
        <v>0</v>
      </c>
      <c r="AA20" s="11">
        <v>2</v>
      </c>
      <c r="AB20" s="11">
        <v>0</v>
      </c>
      <c r="AC20" s="11">
        <v>1</v>
      </c>
      <c r="AD20" s="11">
        <v>0</v>
      </c>
      <c r="AE20" s="11">
        <v>0</v>
      </c>
      <c r="AF20" s="11"/>
      <c r="AG20" s="11"/>
      <c r="AH20" s="11"/>
      <c r="AI20" s="11"/>
      <c r="AJ20" s="11"/>
      <c r="AK20" s="42">
        <v>15</v>
      </c>
      <c r="AL20" s="18">
        <f t="shared" si="4"/>
        <v>3</v>
      </c>
      <c r="AM20" s="19">
        <f t="shared" si="5"/>
        <v>0.2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>
        <v>4</v>
      </c>
      <c r="N21" s="22">
        <v>2</v>
      </c>
      <c r="O21" s="22">
        <v>2</v>
      </c>
      <c r="P21" s="22">
        <v>2</v>
      </c>
      <c r="Q21" s="22"/>
      <c r="R21" s="22"/>
      <c r="S21" s="22"/>
      <c r="T21" s="22"/>
      <c r="U21" s="22"/>
      <c r="V21" s="33">
        <v>97</v>
      </c>
      <c r="W21" s="18">
        <f t="shared" si="2"/>
        <v>12</v>
      </c>
      <c r="X21" s="19">
        <f t="shared" si="3"/>
        <v>0.12371134020618557</v>
      </c>
      <c r="Y21" s="11">
        <v>3</v>
      </c>
      <c r="Z21" s="11">
        <v>1</v>
      </c>
      <c r="AA21" s="11">
        <v>0</v>
      </c>
      <c r="AB21" s="11">
        <v>1</v>
      </c>
      <c r="AC21" s="11">
        <v>0</v>
      </c>
      <c r="AD21" s="11">
        <v>0</v>
      </c>
      <c r="AE21" s="11">
        <v>0</v>
      </c>
      <c r="AF21" s="11"/>
      <c r="AG21" s="11"/>
      <c r="AH21" s="11"/>
      <c r="AI21" s="11"/>
      <c r="AJ21" s="11"/>
      <c r="AK21" s="42">
        <v>19.5</v>
      </c>
      <c r="AL21" s="18">
        <f t="shared" si="4"/>
        <v>5</v>
      </c>
      <c r="AM21" s="19">
        <f t="shared" si="5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0</v>
      </c>
      <c r="M22" s="22">
        <v>1</v>
      </c>
      <c r="N22" s="22">
        <v>2</v>
      </c>
      <c r="O22" s="22">
        <v>0</v>
      </c>
      <c r="P22" s="22">
        <v>0</v>
      </c>
      <c r="Q22" s="22"/>
      <c r="R22" s="22"/>
      <c r="S22" s="22"/>
      <c r="T22" s="22"/>
      <c r="U22" s="22"/>
      <c r="V22" s="33">
        <v>66</v>
      </c>
      <c r="W22" s="18">
        <f t="shared" si="2"/>
        <v>3</v>
      </c>
      <c r="X22" s="19">
        <f t="shared" si="3"/>
        <v>4.5454545454545456E-2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/>
      <c r="AG22" s="11"/>
      <c r="AH22" s="11"/>
      <c r="AI22" s="11"/>
      <c r="AJ22" s="11"/>
      <c r="AK22" s="42">
        <v>1.5</v>
      </c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/>
      <c r="R23" s="22"/>
      <c r="S23" s="22"/>
      <c r="T23" s="22"/>
      <c r="U23" s="22"/>
      <c r="V23" s="33">
        <v>65</v>
      </c>
      <c r="W23" s="18">
        <f t="shared" si="2"/>
        <v>1</v>
      </c>
      <c r="X23" s="19">
        <f t="shared" si="3"/>
        <v>1.5384615384615385E-2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/>
      <c r="AG23" s="11"/>
      <c r="AH23" s="11"/>
      <c r="AI23" s="11"/>
      <c r="AJ23" s="11"/>
      <c r="AK23" s="42">
        <v>0</v>
      </c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1</v>
      </c>
      <c r="M24" s="22">
        <v>0</v>
      </c>
      <c r="N24" s="22">
        <v>0</v>
      </c>
      <c r="O24" s="22">
        <v>0</v>
      </c>
      <c r="P24" s="22">
        <v>0</v>
      </c>
      <c r="Q24" s="22"/>
      <c r="R24" s="22"/>
      <c r="S24" s="22"/>
      <c r="T24" s="22"/>
      <c r="U24" s="22"/>
      <c r="V24" s="33">
        <v>103</v>
      </c>
      <c r="W24" s="18">
        <f t="shared" si="2"/>
        <v>3</v>
      </c>
      <c r="X24" s="19">
        <f t="shared" si="3"/>
        <v>2.9126213592233011E-2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/>
      <c r="AG24" s="11"/>
      <c r="AH24" s="11"/>
      <c r="AI24" s="11"/>
      <c r="AJ24" s="11"/>
      <c r="AK24" s="42">
        <v>0</v>
      </c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2</v>
      </c>
      <c r="L25" s="22">
        <v>3</v>
      </c>
      <c r="M25" s="22">
        <v>1</v>
      </c>
      <c r="N25" s="22">
        <v>1</v>
      </c>
      <c r="O25" s="22">
        <v>0</v>
      </c>
      <c r="P25" s="22">
        <v>1</v>
      </c>
      <c r="Q25" s="22"/>
      <c r="R25" s="22"/>
      <c r="S25" s="22"/>
      <c r="T25" s="22"/>
      <c r="U25" s="22"/>
      <c r="V25" s="33">
        <v>63</v>
      </c>
      <c r="W25" s="18">
        <f t="shared" si="2"/>
        <v>9</v>
      </c>
      <c r="X25" s="19">
        <f t="shared" si="3"/>
        <v>0.14285714285714285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/>
      <c r="AG25" s="11"/>
      <c r="AH25" s="11"/>
      <c r="AI25" s="11"/>
      <c r="AJ25" s="11"/>
      <c r="AK25" s="42">
        <v>0</v>
      </c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12</v>
      </c>
      <c r="K26" s="22">
        <v>11</v>
      </c>
      <c r="L26" s="22">
        <v>32</v>
      </c>
      <c r="M26" s="22">
        <v>17</v>
      </c>
      <c r="N26" s="22">
        <v>33</v>
      </c>
      <c r="O26" s="22">
        <v>27</v>
      </c>
      <c r="P26" s="22">
        <v>14</v>
      </c>
      <c r="Q26" s="22"/>
      <c r="R26" s="22"/>
      <c r="S26" s="22"/>
      <c r="T26" s="22"/>
      <c r="U26" s="22"/>
      <c r="V26" s="33">
        <v>357</v>
      </c>
      <c r="W26" s="18">
        <f t="shared" si="2"/>
        <v>146</v>
      </c>
      <c r="X26" s="19">
        <f t="shared" si="3"/>
        <v>0.40896358543417366</v>
      </c>
      <c r="Y26" s="11">
        <v>2</v>
      </c>
      <c r="Z26" s="11">
        <v>7</v>
      </c>
      <c r="AA26" s="11">
        <v>37</v>
      </c>
      <c r="AB26" s="11">
        <v>51</v>
      </c>
      <c r="AC26" s="11">
        <v>117</v>
      </c>
      <c r="AD26" s="11">
        <v>73</v>
      </c>
      <c r="AE26" s="11">
        <v>39</v>
      </c>
      <c r="AF26" s="11"/>
      <c r="AG26" s="11"/>
      <c r="AH26" s="11"/>
      <c r="AI26" s="11"/>
      <c r="AJ26" s="11"/>
      <c r="AK26" s="42">
        <v>258.5</v>
      </c>
      <c r="AL26" s="18">
        <f t="shared" si="4"/>
        <v>326</v>
      </c>
      <c r="AM26" s="19">
        <f t="shared" si="5"/>
        <v>1.2611218568665377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34</v>
      </c>
      <c r="K27" s="22">
        <v>32</v>
      </c>
      <c r="L27" s="22">
        <v>18</v>
      </c>
      <c r="M27" s="22">
        <v>36</v>
      </c>
      <c r="N27" s="22">
        <v>33</v>
      </c>
      <c r="O27" s="22">
        <v>5</v>
      </c>
      <c r="P27" s="22">
        <v>10</v>
      </c>
      <c r="Q27" s="22"/>
      <c r="R27" s="22"/>
      <c r="S27" s="22"/>
      <c r="T27" s="22"/>
      <c r="U27" s="22"/>
      <c r="V27" s="33">
        <v>550</v>
      </c>
      <c r="W27" s="18">
        <f t="shared" si="2"/>
        <v>168</v>
      </c>
      <c r="X27" s="19">
        <f t="shared" si="3"/>
        <v>0.30545454545454548</v>
      </c>
      <c r="Y27" s="11">
        <v>11</v>
      </c>
      <c r="Z27" s="11">
        <v>4</v>
      </c>
      <c r="AA27" s="11">
        <v>1</v>
      </c>
      <c r="AB27" s="11">
        <v>1</v>
      </c>
      <c r="AC27" s="11">
        <v>3</v>
      </c>
      <c r="AD27" s="11">
        <v>5</v>
      </c>
      <c r="AE27" s="11">
        <v>6</v>
      </c>
      <c r="AF27" s="11"/>
      <c r="AG27" s="11"/>
      <c r="AH27" s="11"/>
      <c r="AI27" s="11"/>
      <c r="AJ27" s="11"/>
      <c r="AK27" s="42">
        <v>191.5</v>
      </c>
      <c r="AL27" s="18">
        <f t="shared" si="4"/>
        <v>31</v>
      </c>
      <c r="AM27" s="19">
        <f t="shared" si="5"/>
        <v>0.16187989556135771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63</v>
      </c>
      <c r="K28" s="22">
        <v>77</v>
      </c>
      <c r="L28" s="22">
        <v>52</v>
      </c>
      <c r="M28" s="22">
        <v>33</v>
      </c>
      <c r="N28" s="22">
        <v>42</v>
      </c>
      <c r="O28" s="22">
        <v>36</v>
      </c>
      <c r="P28" s="22">
        <v>47</v>
      </c>
      <c r="Q28" s="22"/>
      <c r="R28" s="22"/>
      <c r="S28" s="22"/>
      <c r="T28" s="22"/>
      <c r="U28" s="22"/>
      <c r="V28" s="33">
        <v>963</v>
      </c>
      <c r="W28" s="18">
        <f t="shared" si="2"/>
        <v>350</v>
      </c>
      <c r="X28" s="19">
        <f t="shared" si="3"/>
        <v>0.36344755970924197</v>
      </c>
      <c r="Y28" s="11">
        <v>2</v>
      </c>
      <c r="Z28" s="11">
        <v>2</v>
      </c>
      <c r="AA28" s="11">
        <v>6</v>
      </c>
      <c r="AB28" s="11">
        <v>3</v>
      </c>
      <c r="AC28" s="11">
        <v>20</v>
      </c>
      <c r="AD28" s="11">
        <v>13</v>
      </c>
      <c r="AE28" s="11">
        <v>6</v>
      </c>
      <c r="AF28" s="11"/>
      <c r="AG28" s="11"/>
      <c r="AH28" s="11"/>
      <c r="AI28" s="11"/>
      <c r="AJ28" s="11"/>
      <c r="AK28" s="42">
        <v>19</v>
      </c>
      <c r="AL28" s="18">
        <f t="shared" si="4"/>
        <v>52</v>
      </c>
      <c r="AM28" s="19">
        <f t="shared" si="5"/>
        <v>2.736842105263158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10</v>
      </c>
      <c r="M29" s="22">
        <v>8</v>
      </c>
      <c r="N29" s="22">
        <v>3</v>
      </c>
      <c r="O29" s="22">
        <v>3</v>
      </c>
      <c r="P29" s="22">
        <v>4</v>
      </c>
      <c r="Q29" s="22"/>
      <c r="R29" s="22"/>
      <c r="S29" s="22"/>
      <c r="T29" s="22"/>
      <c r="U29" s="22"/>
      <c r="V29" s="33">
        <v>544</v>
      </c>
      <c r="W29" s="18">
        <f t="shared" si="2"/>
        <v>58</v>
      </c>
      <c r="X29" s="19">
        <f t="shared" si="3"/>
        <v>0.10661764705882353</v>
      </c>
      <c r="Y29" s="11">
        <v>1</v>
      </c>
      <c r="Z29" s="11">
        <v>0</v>
      </c>
      <c r="AA29" s="11">
        <v>4</v>
      </c>
      <c r="AB29" s="11">
        <v>2</v>
      </c>
      <c r="AC29" s="11">
        <v>5</v>
      </c>
      <c r="AD29" s="11">
        <v>1</v>
      </c>
      <c r="AE29" s="11">
        <v>0</v>
      </c>
      <c r="AF29" s="11"/>
      <c r="AG29" s="11"/>
      <c r="AH29" s="11"/>
      <c r="AI29" s="11"/>
      <c r="AJ29" s="11"/>
      <c r="AK29" s="42">
        <v>65.5</v>
      </c>
      <c r="AL29" s="18">
        <f t="shared" si="4"/>
        <v>13</v>
      </c>
      <c r="AM29" s="19">
        <f t="shared" si="5"/>
        <v>0.19847328244274809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13</v>
      </c>
      <c r="K30" s="22">
        <v>28</v>
      </c>
      <c r="L30" s="22">
        <v>25</v>
      </c>
      <c r="M30" s="22">
        <v>26</v>
      </c>
      <c r="N30" s="22">
        <v>16</v>
      </c>
      <c r="O30" s="22">
        <v>16</v>
      </c>
      <c r="P30" s="22">
        <v>24</v>
      </c>
      <c r="Q30" s="22"/>
      <c r="R30" s="22"/>
      <c r="S30" s="22"/>
      <c r="T30" s="22"/>
      <c r="U30" s="22"/>
      <c r="V30" s="33">
        <v>900</v>
      </c>
      <c r="W30" s="18">
        <f t="shared" si="2"/>
        <v>148</v>
      </c>
      <c r="X30" s="19">
        <f t="shared" si="3"/>
        <v>0.16444444444444445</v>
      </c>
      <c r="Y30" s="11">
        <v>8</v>
      </c>
      <c r="Z30" s="11">
        <v>2</v>
      </c>
      <c r="AA30" s="11">
        <v>11</v>
      </c>
      <c r="AB30" s="11">
        <v>6</v>
      </c>
      <c r="AC30" s="11">
        <v>16</v>
      </c>
      <c r="AD30" s="11">
        <v>7</v>
      </c>
      <c r="AE30" s="11">
        <v>11</v>
      </c>
      <c r="AF30" s="11"/>
      <c r="AG30" s="11"/>
      <c r="AH30" s="11"/>
      <c r="AI30" s="11"/>
      <c r="AJ30" s="11"/>
      <c r="AK30" s="42">
        <v>95.5</v>
      </c>
      <c r="AL30" s="18">
        <f t="shared" si="4"/>
        <v>61</v>
      </c>
      <c r="AM30" s="19">
        <f t="shared" si="5"/>
        <v>0.63874345549738221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>
        <v>6</v>
      </c>
      <c r="N31" s="22">
        <v>4</v>
      </c>
      <c r="O31" s="22">
        <v>0</v>
      </c>
      <c r="P31" s="22">
        <v>4</v>
      </c>
      <c r="Q31" s="22"/>
      <c r="R31" s="22"/>
      <c r="S31" s="22"/>
      <c r="T31" s="22"/>
      <c r="U31" s="22"/>
      <c r="V31" s="33">
        <v>250</v>
      </c>
      <c r="W31" s="18">
        <f t="shared" si="2"/>
        <v>22</v>
      </c>
      <c r="X31" s="19">
        <f t="shared" si="3"/>
        <v>8.7999999999999995E-2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/>
      <c r="AG31" s="11"/>
      <c r="AH31" s="11"/>
      <c r="AI31" s="11"/>
      <c r="AJ31" s="11"/>
      <c r="AK31" s="42">
        <v>1</v>
      </c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>
        <v>0</v>
      </c>
      <c r="N32" s="22">
        <v>1</v>
      </c>
      <c r="O32" s="22">
        <v>2</v>
      </c>
      <c r="P32" s="22">
        <v>0</v>
      </c>
      <c r="Q32" s="22"/>
      <c r="R32" s="22"/>
      <c r="S32" s="22"/>
      <c r="T32" s="22"/>
      <c r="U32" s="22"/>
      <c r="V32" s="33">
        <v>400</v>
      </c>
      <c r="W32" s="18">
        <f t="shared" si="2"/>
        <v>7</v>
      </c>
      <c r="X32" s="19">
        <f t="shared" si="3"/>
        <v>1.7500000000000002E-2</v>
      </c>
      <c r="Y32" s="11">
        <v>2</v>
      </c>
      <c r="Z32" s="11">
        <v>1</v>
      </c>
      <c r="AA32" s="11">
        <v>0</v>
      </c>
      <c r="AB32" s="11">
        <v>0</v>
      </c>
      <c r="AC32" s="11">
        <v>2</v>
      </c>
      <c r="AD32" s="11">
        <v>3</v>
      </c>
      <c r="AE32" s="11">
        <v>0</v>
      </c>
      <c r="AF32" s="11"/>
      <c r="AG32" s="11"/>
      <c r="AH32" s="11"/>
      <c r="AI32" s="11"/>
      <c r="AJ32" s="11"/>
      <c r="AK32" s="42">
        <v>109</v>
      </c>
      <c r="AL32" s="18">
        <f t="shared" si="4"/>
        <v>8</v>
      </c>
      <c r="AM32" s="19">
        <f t="shared" si="5"/>
        <v>7.3394495412844041E-2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2</v>
      </c>
      <c r="K33" s="22">
        <v>0</v>
      </c>
      <c r="L33" s="22">
        <v>3</v>
      </c>
      <c r="M33" s="22">
        <v>1</v>
      </c>
      <c r="N33" s="22">
        <v>1</v>
      </c>
      <c r="O33" s="22">
        <v>0</v>
      </c>
      <c r="P33" s="22">
        <v>4</v>
      </c>
      <c r="Q33" s="22"/>
      <c r="R33" s="22"/>
      <c r="S33" s="22"/>
      <c r="T33" s="22"/>
      <c r="U33" s="22"/>
      <c r="V33" s="33">
        <v>480</v>
      </c>
      <c r="W33" s="18">
        <f t="shared" si="2"/>
        <v>11</v>
      </c>
      <c r="X33" s="19">
        <f t="shared" si="3"/>
        <v>2.2916666666666665E-2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/>
      <c r="AG33" s="11"/>
      <c r="AH33" s="11"/>
      <c r="AI33" s="11"/>
      <c r="AJ33" s="11"/>
      <c r="AK33" s="42">
        <v>126.5</v>
      </c>
      <c r="AL33" s="18">
        <f t="shared" si="4"/>
        <v>0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10</v>
      </c>
      <c r="L34" s="22">
        <v>3</v>
      </c>
      <c r="M34" s="22">
        <v>1</v>
      </c>
      <c r="N34" s="22">
        <v>5</v>
      </c>
      <c r="O34" s="22">
        <v>3</v>
      </c>
      <c r="P34" s="22">
        <v>3</v>
      </c>
      <c r="Q34" s="22"/>
      <c r="R34" s="22"/>
      <c r="S34" s="22"/>
      <c r="T34" s="22"/>
      <c r="U34" s="22"/>
      <c r="V34" s="33">
        <v>269</v>
      </c>
      <c r="W34" s="18">
        <f t="shared" si="2"/>
        <v>29</v>
      </c>
      <c r="X34" s="19">
        <f t="shared" si="3"/>
        <v>0.10780669144981413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/>
      <c r="AG34" s="11"/>
      <c r="AH34" s="11"/>
      <c r="AI34" s="11"/>
      <c r="AJ34" s="11"/>
      <c r="AK34" s="42">
        <v>20</v>
      </c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9</v>
      </c>
      <c r="M35" s="22">
        <v>0</v>
      </c>
      <c r="N35" s="22">
        <v>1</v>
      </c>
      <c r="O35" s="22">
        <v>6</v>
      </c>
      <c r="P35" s="22">
        <v>5</v>
      </c>
      <c r="Q35" s="22"/>
      <c r="R35" s="22"/>
      <c r="S35" s="22"/>
      <c r="T35" s="22"/>
      <c r="U35" s="22"/>
      <c r="V35" s="33">
        <v>198</v>
      </c>
      <c r="W35" s="18">
        <f t="shared" si="2"/>
        <v>26</v>
      </c>
      <c r="X35" s="19">
        <f t="shared" si="3"/>
        <v>0.13131313131313133</v>
      </c>
      <c r="Y35" s="11">
        <v>1</v>
      </c>
      <c r="Z35" s="11">
        <v>0</v>
      </c>
      <c r="AA35" s="11">
        <v>0</v>
      </c>
      <c r="AB35" s="11">
        <v>1</v>
      </c>
      <c r="AC35" s="11">
        <v>3</v>
      </c>
      <c r="AD35" s="11">
        <v>1</v>
      </c>
      <c r="AE35" s="11">
        <v>1</v>
      </c>
      <c r="AF35" s="11"/>
      <c r="AG35" s="11"/>
      <c r="AH35" s="11"/>
      <c r="AI35" s="11"/>
      <c r="AJ35" s="11"/>
      <c r="AK35" s="42">
        <v>32</v>
      </c>
      <c r="AL35" s="18">
        <f t="shared" si="4"/>
        <v>7</v>
      </c>
      <c r="AM35" s="19">
        <f t="shared" si="5"/>
        <v>0.21875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3</v>
      </c>
      <c r="M36" s="22">
        <v>3</v>
      </c>
      <c r="N36" s="22">
        <v>0</v>
      </c>
      <c r="O36" s="22">
        <v>0</v>
      </c>
      <c r="P36" s="22">
        <v>0</v>
      </c>
      <c r="Q36" s="22"/>
      <c r="R36" s="22"/>
      <c r="S36" s="22"/>
      <c r="T36" s="22"/>
      <c r="U36" s="22"/>
      <c r="V36" s="33">
        <v>450</v>
      </c>
      <c r="W36" s="18">
        <f t="shared" si="2"/>
        <v>11</v>
      </c>
      <c r="X36" s="19">
        <f t="shared" si="3"/>
        <v>2.4444444444444446E-2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/>
      <c r="AG36" s="11"/>
      <c r="AH36" s="11"/>
      <c r="AI36" s="11"/>
      <c r="AJ36" s="11"/>
      <c r="AK36" s="42">
        <v>1.5</v>
      </c>
      <c r="AL36" s="18">
        <f t="shared" si="4"/>
        <v>1</v>
      </c>
      <c r="AM36" s="19">
        <f t="shared" si="5"/>
        <v>0.66666666666666663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1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/>
      <c r="R37" s="22"/>
      <c r="S37" s="22"/>
      <c r="T37" s="22"/>
      <c r="U37" s="22"/>
      <c r="V37" s="33">
        <v>96</v>
      </c>
      <c r="W37" s="18">
        <f t="shared" si="2"/>
        <v>1</v>
      </c>
      <c r="X37" s="19">
        <f t="shared" si="3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/>
      <c r="AG37" s="11"/>
      <c r="AH37" s="11"/>
      <c r="AI37" s="11"/>
      <c r="AJ37" s="11"/>
      <c r="AK37" s="42">
        <v>0</v>
      </c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1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/>
      <c r="R38" s="22"/>
      <c r="S38" s="22"/>
      <c r="T38" s="22"/>
      <c r="U38" s="22"/>
      <c r="V38" s="33">
        <v>272</v>
      </c>
      <c r="W38" s="18">
        <f t="shared" si="2"/>
        <v>16</v>
      </c>
      <c r="X38" s="19">
        <f t="shared" si="3"/>
        <v>5.8823529411764705E-2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>
        <v>1</v>
      </c>
      <c r="AE38" s="11">
        <v>0</v>
      </c>
      <c r="AF38" s="11"/>
      <c r="AG38" s="11"/>
      <c r="AH38" s="11"/>
      <c r="AI38" s="11"/>
      <c r="AJ38" s="11"/>
      <c r="AK38" s="42">
        <v>5</v>
      </c>
      <c r="AL38" s="18">
        <f t="shared" si="4"/>
        <v>2</v>
      </c>
      <c r="AM38" s="19">
        <f t="shared" si="5"/>
        <v>0.4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4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/>
      <c r="R39" s="22"/>
      <c r="S39" s="22"/>
      <c r="T39" s="22"/>
      <c r="U39" s="22"/>
      <c r="V39" s="33">
        <v>192</v>
      </c>
      <c r="W39" s="18">
        <f t="shared" si="2"/>
        <v>4</v>
      </c>
      <c r="X39" s="19">
        <f t="shared" si="3"/>
        <v>2.0833333333333332E-2</v>
      </c>
      <c r="Y39" s="11">
        <v>0</v>
      </c>
      <c r="Z39" s="11">
        <v>3</v>
      </c>
      <c r="AA39" s="11">
        <v>0</v>
      </c>
      <c r="AB39" s="11">
        <v>4</v>
      </c>
      <c r="AC39" s="11">
        <v>0</v>
      </c>
      <c r="AD39" s="11">
        <v>0</v>
      </c>
      <c r="AE39" s="11">
        <v>2</v>
      </c>
      <c r="AF39" s="11"/>
      <c r="AG39" s="11"/>
      <c r="AH39" s="11"/>
      <c r="AI39" s="11"/>
      <c r="AJ39" s="11"/>
      <c r="AK39" s="42">
        <v>13</v>
      </c>
      <c r="AL39" s="18">
        <f t="shared" si="4"/>
        <v>9</v>
      </c>
      <c r="AM39" s="19">
        <f t="shared" si="5"/>
        <v>0.69230769230769229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27</v>
      </c>
      <c r="K40" s="22">
        <v>26</v>
      </c>
      <c r="L40" s="22">
        <v>14</v>
      </c>
      <c r="M40" s="22">
        <v>12</v>
      </c>
      <c r="N40" s="22">
        <v>11</v>
      </c>
      <c r="O40" s="22">
        <v>9</v>
      </c>
      <c r="P40" s="22">
        <v>12</v>
      </c>
      <c r="Q40" s="22"/>
      <c r="R40" s="22"/>
      <c r="S40" s="22"/>
      <c r="T40" s="22"/>
      <c r="U40" s="22"/>
      <c r="V40" s="33">
        <v>101</v>
      </c>
      <c r="W40" s="18">
        <f t="shared" si="2"/>
        <v>111</v>
      </c>
      <c r="X40" s="19">
        <f t="shared" si="3"/>
        <v>1.0990099009900991</v>
      </c>
      <c r="Y40" s="11">
        <v>2</v>
      </c>
      <c r="Z40" s="11">
        <v>11</v>
      </c>
      <c r="AA40" s="11">
        <v>5</v>
      </c>
      <c r="AB40" s="11">
        <v>8</v>
      </c>
      <c r="AC40" s="11">
        <v>26</v>
      </c>
      <c r="AD40" s="11">
        <v>13</v>
      </c>
      <c r="AE40" s="11">
        <v>8</v>
      </c>
      <c r="AF40" s="11"/>
      <c r="AG40" s="11"/>
      <c r="AH40" s="11"/>
      <c r="AI40" s="11"/>
      <c r="AJ40" s="11"/>
      <c r="AK40" s="42">
        <v>41.5</v>
      </c>
      <c r="AL40" s="18">
        <f t="shared" si="4"/>
        <v>73</v>
      </c>
      <c r="AM40" s="19">
        <f t="shared" si="5"/>
        <v>1.7590361445783131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/>
      <c r="R41" s="22"/>
      <c r="S41" s="22"/>
      <c r="T41" s="22"/>
      <c r="U41" s="22"/>
      <c r="V41" s="33">
        <v>52</v>
      </c>
      <c r="W41" s="18">
        <f t="shared" si="2"/>
        <v>0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/>
      <c r="AG41" s="11"/>
      <c r="AH41" s="11"/>
      <c r="AI41" s="11"/>
      <c r="AJ41" s="11"/>
      <c r="AK41" s="42">
        <v>0.5</v>
      </c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1</v>
      </c>
      <c r="M42" s="22">
        <v>0</v>
      </c>
      <c r="N42" s="22">
        <v>2</v>
      </c>
      <c r="O42" s="22">
        <v>1</v>
      </c>
      <c r="P42" s="22">
        <v>0</v>
      </c>
      <c r="Q42" s="22"/>
      <c r="R42" s="22"/>
      <c r="S42" s="22"/>
      <c r="T42" s="22"/>
      <c r="U42" s="22"/>
      <c r="V42" s="33">
        <v>49</v>
      </c>
      <c r="W42" s="18">
        <f t="shared" si="2"/>
        <v>4</v>
      </c>
      <c r="X42" s="19">
        <f t="shared" si="3"/>
        <v>8.1632653061224483E-2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/>
      <c r="AG42" s="11"/>
      <c r="AH42" s="11"/>
      <c r="AI42" s="11"/>
      <c r="AJ42" s="11"/>
      <c r="AK42" s="42">
        <v>1</v>
      </c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4</v>
      </c>
      <c r="M43" s="22">
        <v>5</v>
      </c>
      <c r="N43" s="22">
        <v>3</v>
      </c>
      <c r="O43" s="22">
        <v>0</v>
      </c>
      <c r="P43" s="22">
        <v>0</v>
      </c>
      <c r="Q43" s="22"/>
      <c r="R43" s="22"/>
      <c r="S43" s="22"/>
      <c r="T43" s="22"/>
      <c r="U43" s="22"/>
      <c r="V43" s="33">
        <v>60</v>
      </c>
      <c r="W43" s="18">
        <f t="shared" si="2"/>
        <v>15</v>
      </c>
      <c r="X43" s="19">
        <f t="shared" si="3"/>
        <v>0.25</v>
      </c>
      <c r="Y43" s="11">
        <v>0</v>
      </c>
      <c r="Z43" s="11">
        <v>0</v>
      </c>
      <c r="AA43" s="11">
        <v>0</v>
      </c>
      <c r="AB43" s="11">
        <v>0</v>
      </c>
      <c r="AC43" s="11">
        <v>6</v>
      </c>
      <c r="AD43" s="11">
        <v>0</v>
      </c>
      <c r="AE43" s="11">
        <v>1</v>
      </c>
      <c r="AF43" s="11"/>
      <c r="AG43" s="11"/>
      <c r="AH43" s="11"/>
      <c r="AI43" s="11"/>
      <c r="AJ43" s="11"/>
      <c r="AK43" s="42">
        <v>14</v>
      </c>
      <c r="AL43" s="18">
        <f t="shared" si="4"/>
        <v>7</v>
      </c>
      <c r="AM43" s="19">
        <f t="shared" si="5"/>
        <v>0.5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>
        <v>2</v>
      </c>
      <c r="N44" s="22">
        <v>0</v>
      </c>
      <c r="O44" s="22">
        <v>1</v>
      </c>
      <c r="P44" s="22">
        <v>0</v>
      </c>
      <c r="Q44" s="22"/>
      <c r="R44" s="22"/>
      <c r="S44" s="22"/>
      <c r="T44" s="22"/>
      <c r="U44" s="22"/>
      <c r="V44" s="33">
        <v>57</v>
      </c>
      <c r="W44" s="18">
        <f t="shared" si="2"/>
        <v>6</v>
      </c>
      <c r="X44" s="19">
        <f t="shared" si="3"/>
        <v>0.10526315789473684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/>
      <c r="AG44" s="11"/>
      <c r="AH44" s="11"/>
      <c r="AI44" s="11"/>
      <c r="AJ44" s="11"/>
      <c r="AK44" s="42">
        <v>0</v>
      </c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/>
      <c r="R45" s="22"/>
      <c r="S45" s="22"/>
      <c r="T45" s="22"/>
      <c r="U45" s="22"/>
      <c r="V45" s="33">
        <v>55</v>
      </c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/>
      <c r="AG45" s="11"/>
      <c r="AH45" s="11"/>
      <c r="AI45" s="11"/>
      <c r="AJ45" s="11"/>
      <c r="AK45" s="42">
        <v>0</v>
      </c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/>
      <c r="R46" s="22"/>
      <c r="S46" s="22"/>
      <c r="T46" s="22"/>
      <c r="U46" s="22"/>
      <c r="V46" s="33">
        <v>50</v>
      </c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/>
      <c r="AG46" s="11"/>
      <c r="AH46" s="11"/>
      <c r="AI46" s="11"/>
      <c r="AJ46" s="11"/>
      <c r="AK46" s="42">
        <v>0</v>
      </c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/>
      <c r="R47" s="22"/>
      <c r="S47" s="22"/>
      <c r="T47" s="22"/>
      <c r="U47" s="22"/>
      <c r="V47" s="33">
        <v>74</v>
      </c>
      <c r="W47" s="18">
        <f t="shared" si="2"/>
        <v>1</v>
      </c>
      <c r="X47" s="19">
        <f t="shared" si="3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/>
      <c r="AG47" s="11"/>
      <c r="AH47" s="11"/>
      <c r="AI47" s="11"/>
      <c r="AJ47" s="11"/>
      <c r="AK47" s="42">
        <v>0</v>
      </c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>
        <v>1</v>
      </c>
      <c r="N48" s="22">
        <v>2</v>
      </c>
      <c r="O48" s="22">
        <v>0</v>
      </c>
      <c r="P48" s="22">
        <v>0</v>
      </c>
      <c r="Q48" s="22"/>
      <c r="R48" s="22"/>
      <c r="S48" s="22"/>
      <c r="T48" s="22"/>
      <c r="U48" s="22"/>
      <c r="V48" s="33">
        <v>54</v>
      </c>
      <c r="W48" s="18">
        <f t="shared" si="2"/>
        <v>5</v>
      </c>
      <c r="X48" s="19">
        <f t="shared" si="3"/>
        <v>9.2592592592592587E-2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/>
      <c r="AG48" s="11"/>
      <c r="AH48" s="11"/>
      <c r="AI48" s="11"/>
      <c r="AJ48" s="11"/>
      <c r="AK48" s="42">
        <v>0</v>
      </c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/>
      <c r="R49" s="22"/>
      <c r="S49" s="22"/>
      <c r="T49" s="22"/>
      <c r="U49" s="22"/>
      <c r="V49" s="33">
        <v>57</v>
      </c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/>
      <c r="AG49" s="11"/>
      <c r="AH49" s="11"/>
      <c r="AI49" s="11"/>
      <c r="AJ49" s="11"/>
      <c r="AK49" s="42">
        <v>0.5</v>
      </c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5</v>
      </c>
      <c r="K50" s="22">
        <v>0</v>
      </c>
      <c r="L50" s="22">
        <v>6</v>
      </c>
      <c r="M50" s="22">
        <v>1</v>
      </c>
      <c r="N50" s="22">
        <v>0</v>
      </c>
      <c r="O50" s="22">
        <v>0</v>
      </c>
      <c r="P50" s="22">
        <v>0</v>
      </c>
      <c r="Q50" s="22"/>
      <c r="R50" s="22"/>
      <c r="S50" s="22"/>
      <c r="T50" s="22"/>
      <c r="U50" s="22"/>
      <c r="V50" s="33">
        <v>274</v>
      </c>
      <c r="W50" s="18">
        <f t="shared" si="2"/>
        <v>12</v>
      </c>
      <c r="X50" s="19">
        <f t="shared" si="3"/>
        <v>4.3795620437956206E-2</v>
      </c>
      <c r="Y50" s="11">
        <v>0</v>
      </c>
      <c r="Z50" s="11">
        <v>1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/>
      <c r="AG50" s="11"/>
      <c r="AH50" s="11"/>
      <c r="AI50" s="11"/>
      <c r="AJ50" s="11"/>
      <c r="AK50" s="42">
        <v>1</v>
      </c>
      <c r="AL50" s="18">
        <f t="shared" si="4"/>
        <v>1</v>
      </c>
      <c r="AM50" s="19">
        <f t="shared" si="5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2</v>
      </c>
      <c r="L51" s="22">
        <v>2</v>
      </c>
      <c r="M51" s="22">
        <v>1</v>
      </c>
      <c r="N51" s="22">
        <v>0</v>
      </c>
      <c r="O51" s="22">
        <v>1</v>
      </c>
      <c r="P51" s="22">
        <v>0</v>
      </c>
      <c r="Q51" s="22"/>
      <c r="R51" s="22"/>
      <c r="S51" s="22"/>
      <c r="T51" s="22"/>
      <c r="U51" s="22"/>
      <c r="V51" s="33">
        <v>59</v>
      </c>
      <c r="W51" s="18">
        <f t="shared" si="2"/>
        <v>6</v>
      </c>
      <c r="X51" s="19">
        <f t="shared" si="3"/>
        <v>0.10169491525423729</v>
      </c>
      <c r="Y51" s="11">
        <v>0</v>
      </c>
      <c r="Z51" s="11">
        <v>0</v>
      </c>
      <c r="AA51" s="11">
        <v>1</v>
      </c>
      <c r="AB51" s="11">
        <v>0</v>
      </c>
      <c r="AC51" s="11">
        <v>0</v>
      </c>
      <c r="AD51" s="11">
        <v>0</v>
      </c>
      <c r="AE51" s="11">
        <v>0</v>
      </c>
      <c r="AF51" s="11"/>
      <c r="AG51" s="11"/>
      <c r="AH51" s="11"/>
      <c r="AI51" s="11"/>
      <c r="AJ51" s="11"/>
      <c r="AK51" s="42">
        <v>0.5</v>
      </c>
      <c r="AL51" s="18">
        <f t="shared" si="4"/>
        <v>1</v>
      </c>
      <c r="AM51" s="19">
        <f t="shared" si="5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>
        <v>1</v>
      </c>
      <c r="O52" s="22">
        <v>1</v>
      </c>
      <c r="P52" s="22">
        <v>0</v>
      </c>
      <c r="Q52" s="22"/>
      <c r="R52" s="22"/>
      <c r="S52" s="22"/>
      <c r="T52" s="22"/>
      <c r="U52" s="22"/>
      <c r="V52" s="33">
        <v>288</v>
      </c>
      <c r="W52" s="18">
        <f t="shared" si="2"/>
        <v>2</v>
      </c>
      <c r="X52" s="19">
        <f t="shared" si="3"/>
        <v>6.9444444444444441E-3</v>
      </c>
      <c r="Y52" s="11">
        <v>1</v>
      </c>
      <c r="Z52" s="11">
        <v>0</v>
      </c>
      <c r="AA52" s="11">
        <v>1</v>
      </c>
      <c r="AB52" s="11">
        <v>0</v>
      </c>
      <c r="AC52" s="11">
        <v>0</v>
      </c>
      <c r="AD52" s="11">
        <v>0</v>
      </c>
      <c r="AE52" s="11">
        <v>0</v>
      </c>
      <c r="AF52" s="11"/>
      <c r="AG52" s="11"/>
      <c r="AH52" s="11"/>
      <c r="AI52" s="11"/>
      <c r="AJ52" s="11"/>
      <c r="AK52" s="42">
        <v>2</v>
      </c>
      <c r="AL52" s="18">
        <f t="shared" si="4"/>
        <v>2</v>
      </c>
      <c r="AM52" s="19">
        <f t="shared" si="5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23</v>
      </c>
      <c r="K53" s="22">
        <v>11</v>
      </c>
      <c r="L53" s="22">
        <v>17</v>
      </c>
      <c r="M53" s="22">
        <v>19</v>
      </c>
      <c r="N53" s="22">
        <v>21</v>
      </c>
      <c r="O53" s="22">
        <v>15</v>
      </c>
      <c r="P53" s="22">
        <v>19</v>
      </c>
      <c r="Q53" s="22"/>
      <c r="R53" s="22"/>
      <c r="S53" s="22"/>
      <c r="T53" s="22"/>
      <c r="U53" s="22"/>
      <c r="V53" s="33">
        <v>537</v>
      </c>
      <c r="W53" s="18">
        <f t="shared" si="2"/>
        <v>125</v>
      </c>
      <c r="X53" s="19">
        <f t="shared" si="3"/>
        <v>0.23277467411545624</v>
      </c>
      <c r="Y53" s="11">
        <v>2</v>
      </c>
      <c r="Z53" s="11">
        <v>1</v>
      </c>
      <c r="AA53" s="11">
        <v>2</v>
      </c>
      <c r="AB53" s="11">
        <v>3</v>
      </c>
      <c r="AC53" s="11">
        <v>10</v>
      </c>
      <c r="AD53" s="11">
        <v>5</v>
      </c>
      <c r="AE53" s="11">
        <v>3</v>
      </c>
      <c r="AF53" s="11"/>
      <c r="AG53" s="11"/>
      <c r="AH53" s="11"/>
      <c r="AI53" s="11"/>
      <c r="AJ53" s="11"/>
      <c r="AK53" s="42">
        <v>107</v>
      </c>
      <c r="AL53" s="18">
        <f t="shared" si="4"/>
        <v>26</v>
      </c>
      <c r="AM53" s="19">
        <f t="shared" si="5"/>
        <v>0.24299065420560748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2</v>
      </c>
      <c r="K54" s="22">
        <v>1</v>
      </c>
      <c r="L54" s="22">
        <v>1</v>
      </c>
      <c r="M54" s="22">
        <v>0</v>
      </c>
      <c r="N54" s="22">
        <v>0</v>
      </c>
      <c r="O54" s="22">
        <v>0</v>
      </c>
      <c r="P54" s="22">
        <v>0</v>
      </c>
      <c r="Q54" s="22"/>
      <c r="R54" s="22"/>
      <c r="S54" s="22"/>
      <c r="T54" s="22"/>
      <c r="U54" s="22"/>
      <c r="V54" s="33">
        <v>193</v>
      </c>
      <c r="W54" s="18">
        <f t="shared" si="2"/>
        <v>4</v>
      </c>
      <c r="X54" s="19">
        <f t="shared" si="3"/>
        <v>2.072538860103627E-2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2</v>
      </c>
      <c r="AE54" s="11">
        <v>2</v>
      </c>
      <c r="AF54" s="11"/>
      <c r="AG54" s="11"/>
      <c r="AH54" s="11"/>
      <c r="AI54" s="11"/>
      <c r="AJ54" s="11"/>
      <c r="AK54" s="42">
        <v>0</v>
      </c>
      <c r="AL54" s="18">
        <f t="shared" si="4"/>
        <v>4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3</v>
      </c>
      <c r="K55" s="22">
        <v>1</v>
      </c>
      <c r="L55" s="22">
        <v>9</v>
      </c>
      <c r="M55" s="22">
        <v>3</v>
      </c>
      <c r="N55" s="22">
        <v>1</v>
      </c>
      <c r="O55" s="22">
        <v>6</v>
      </c>
      <c r="P55" s="22">
        <v>1</v>
      </c>
      <c r="Q55" s="22"/>
      <c r="R55" s="22"/>
      <c r="S55" s="22"/>
      <c r="T55" s="22"/>
      <c r="U55" s="22"/>
      <c r="V55" s="33">
        <v>87</v>
      </c>
      <c r="W55" s="18">
        <f t="shared" si="2"/>
        <v>24</v>
      </c>
      <c r="X55" s="19">
        <f t="shared" si="3"/>
        <v>0.27586206896551724</v>
      </c>
      <c r="Y55" s="11">
        <v>1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/>
      <c r="AG55" s="11"/>
      <c r="AH55" s="11"/>
      <c r="AI55" s="11"/>
      <c r="AJ55" s="11"/>
      <c r="AK55" s="42">
        <v>17.5</v>
      </c>
      <c r="AL55" s="18">
        <f t="shared" si="4"/>
        <v>1</v>
      </c>
      <c r="AM55" s="19">
        <f t="shared" si="5"/>
        <v>5.7142857142857141E-2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1</v>
      </c>
      <c r="M56" s="22">
        <v>2</v>
      </c>
      <c r="N56" s="22">
        <v>2</v>
      </c>
      <c r="O56" s="22">
        <v>4</v>
      </c>
      <c r="P56" s="22">
        <v>1</v>
      </c>
      <c r="Q56" s="22"/>
      <c r="R56" s="22"/>
      <c r="S56" s="22"/>
      <c r="T56" s="22"/>
      <c r="U56" s="22"/>
      <c r="V56" s="33">
        <v>124</v>
      </c>
      <c r="W56" s="18">
        <f t="shared" si="2"/>
        <v>12</v>
      </c>
      <c r="X56" s="19">
        <f t="shared" si="3"/>
        <v>9.6774193548387094E-2</v>
      </c>
      <c r="Y56" s="11">
        <v>0</v>
      </c>
      <c r="Z56" s="11">
        <v>2</v>
      </c>
      <c r="AA56" s="11">
        <v>0</v>
      </c>
      <c r="AB56" s="11">
        <v>0</v>
      </c>
      <c r="AC56" s="11">
        <v>8</v>
      </c>
      <c r="AD56" s="11">
        <v>1</v>
      </c>
      <c r="AE56" s="11">
        <v>1</v>
      </c>
      <c r="AF56" s="11"/>
      <c r="AG56" s="11"/>
      <c r="AH56" s="11"/>
      <c r="AI56" s="11"/>
      <c r="AJ56" s="11"/>
      <c r="AK56" s="42">
        <v>34.5</v>
      </c>
      <c r="AL56" s="18">
        <f t="shared" si="4"/>
        <v>12</v>
      </c>
      <c r="AM56" s="19">
        <f t="shared" si="5"/>
        <v>0.34782608695652173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0</v>
      </c>
      <c r="L57" s="22">
        <v>0</v>
      </c>
      <c r="M57" s="22">
        <v>0</v>
      </c>
      <c r="N57" s="22">
        <v>3</v>
      </c>
      <c r="O57" s="22">
        <v>0</v>
      </c>
      <c r="P57" s="22">
        <v>0</v>
      </c>
      <c r="Q57" s="22"/>
      <c r="R57" s="22"/>
      <c r="S57" s="22"/>
      <c r="T57" s="22"/>
      <c r="U57" s="22"/>
      <c r="V57" s="33">
        <v>42</v>
      </c>
      <c r="W57" s="18">
        <f t="shared" si="2"/>
        <v>3</v>
      </c>
      <c r="X57" s="19">
        <f t="shared" si="3"/>
        <v>7.1428571428571425E-2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/>
      <c r="AG57" s="11"/>
      <c r="AH57" s="11"/>
      <c r="AI57" s="11"/>
      <c r="AJ57" s="11"/>
      <c r="AK57" s="42">
        <v>1.5</v>
      </c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>
        <v>0</v>
      </c>
      <c r="N58" s="22">
        <v>0</v>
      </c>
      <c r="O58" s="22">
        <v>2</v>
      </c>
      <c r="P58" s="22">
        <v>2</v>
      </c>
      <c r="Q58" s="22"/>
      <c r="R58" s="22"/>
      <c r="S58" s="22"/>
      <c r="T58" s="22"/>
      <c r="U58" s="22"/>
      <c r="V58" s="33">
        <v>44</v>
      </c>
      <c r="W58" s="18">
        <f t="shared" si="2"/>
        <v>6</v>
      </c>
      <c r="X58" s="19">
        <f t="shared" si="3"/>
        <v>0.13636363636363635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/>
      <c r="AG58" s="11"/>
      <c r="AH58" s="11"/>
      <c r="AI58" s="11"/>
      <c r="AJ58" s="11"/>
      <c r="AK58" s="42">
        <v>0</v>
      </c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/>
      <c r="R59" s="22"/>
      <c r="S59" s="22"/>
      <c r="T59" s="22"/>
      <c r="U59" s="22"/>
      <c r="V59" s="33">
        <v>40</v>
      </c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>
        <v>2</v>
      </c>
      <c r="AB59" s="11">
        <v>0</v>
      </c>
      <c r="AC59" s="11">
        <v>4</v>
      </c>
      <c r="AD59" s="11">
        <v>2</v>
      </c>
      <c r="AE59" s="11">
        <v>1</v>
      </c>
      <c r="AF59" s="11"/>
      <c r="AG59" s="11"/>
      <c r="AH59" s="11"/>
      <c r="AI59" s="11"/>
      <c r="AJ59" s="11"/>
      <c r="AK59" s="42">
        <v>8.5</v>
      </c>
      <c r="AL59" s="18">
        <f t="shared" si="4"/>
        <v>15</v>
      </c>
      <c r="AM59" s="19">
        <f t="shared" si="5"/>
        <v>1.7647058823529411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>
        <v>1</v>
      </c>
      <c r="N60" s="22">
        <v>0</v>
      </c>
      <c r="O60" s="22">
        <v>1</v>
      </c>
      <c r="P60" s="22">
        <v>0</v>
      </c>
      <c r="Q60" s="22"/>
      <c r="R60" s="22"/>
      <c r="S60" s="22"/>
      <c r="T60" s="22"/>
      <c r="U60" s="22"/>
      <c r="V60" s="33">
        <v>44</v>
      </c>
      <c r="W60" s="18">
        <f t="shared" si="2"/>
        <v>2</v>
      </c>
      <c r="X60" s="19">
        <f t="shared" si="3"/>
        <v>4.5454545454545456E-2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/>
      <c r="AG60" s="11"/>
      <c r="AH60" s="11"/>
      <c r="AI60" s="11"/>
      <c r="AJ60" s="11"/>
      <c r="AK60" s="42">
        <v>0</v>
      </c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1</v>
      </c>
      <c r="Q61" s="22"/>
      <c r="R61" s="22"/>
      <c r="S61" s="22"/>
      <c r="T61" s="22"/>
      <c r="U61" s="22"/>
      <c r="V61" s="33">
        <v>49</v>
      </c>
      <c r="W61" s="18">
        <f t="shared" si="2"/>
        <v>2</v>
      </c>
      <c r="X61" s="19">
        <f t="shared" si="3"/>
        <v>4.0816326530612242E-2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/>
      <c r="AG61" s="11"/>
      <c r="AH61" s="11"/>
      <c r="AI61" s="11"/>
      <c r="AJ61" s="11"/>
      <c r="AK61" s="42">
        <v>0</v>
      </c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9</v>
      </c>
      <c r="L62" s="22">
        <v>5</v>
      </c>
      <c r="M62" s="22">
        <v>4</v>
      </c>
      <c r="N62" s="22">
        <v>4</v>
      </c>
      <c r="O62" s="22">
        <v>1</v>
      </c>
      <c r="P62" s="22">
        <v>2</v>
      </c>
      <c r="Q62" s="22"/>
      <c r="R62" s="22"/>
      <c r="S62" s="22"/>
      <c r="T62" s="22"/>
      <c r="U62" s="22"/>
      <c r="V62" s="33">
        <v>66</v>
      </c>
      <c r="W62" s="18">
        <f t="shared" si="2"/>
        <v>45</v>
      </c>
      <c r="X62" s="19">
        <f t="shared" si="3"/>
        <v>0.68181818181818177</v>
      </c>
      <c r="Y62" s="11">
        <v>7</v>
      </c>
      <c r="Z62" s="11">
        <v>5</v>
      </c>
      <c r="AA62" s="11">
        <v>2</v>
      </c>
      <c r="AB62" s="11">
        <v>5</v>
      </c>
      <c r="AC62" s="11">
        <v>20</v>
      </c>
      <c r="AD62" s="11">
        <v>0</v>
      </c>
      <c r="AE62" s="11">
        <v>0</v>
      </c>
      <c r="AF62" s="11"/>
      <c r="AG62" s="11"/>
      <c r="AH62" s="11"/>
      <c r="AI62" s="11"/>
      <c r="AJ62" s="11"/>
      <c r="AK62" s="42">
        <v>6</v>
      </c>
      <c r="AL62" s="18">
        <f t="shared" si="4"/>
        <v>39</v>
      </c>
      <c r="AM62" s="19">
        <f t="shared" si="5"/>
        <v>6.5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/>
      <c r="R63" s="22"/>
      <c r="S63" s="22"/>
      <c r="T63" s="22"/>
      <c r="U63" s="22"/>
      <c r="V63" s="33">
        <v>77</v>
      </c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/>
      <c r="AG63" s="11"/>
      <c r="AH63" s="11"/>
      <c r="AI63" s="11"/>
      <c r="AJ63" s="11"/>
      <c r="AK63" s="42">
        <v>0</v>
      </c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>
        <v>0</v>
      </c>
      <c r="N64" s="22">
        <v>6</v>
      </c>
      <c r="O64" s="22">
        <v>0</v>
      </c>
      <c r="P64" s="22">
        <v>0</v>
      </c>
      <c r="Q64" s="22"/>
      <c r="R64" s="22"/>
      <c r="S64" s="22"/>
      <c r="T64" s="22"/>
      <c r="U64" s="22"/>
      <c r="V64" s="33">
        <v>116</v>
      </c>
      <c r="W64" s="18">
        <f t="shared" si="2"/>
        <v>6</v>
      </c>
      <c r="X64" s="19">
        <f t="shared" si="3"/>
        <v>5.1724137931034482E-2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/>
      <c r="AG64" s="11"/>
      <c r="AH64" s="11"/>
      <c r="AI64" s="11"/>
      <c r="AJ64" s="11"/>
      <c r="AK64" s="42">
        <v>1</v>
      </c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0</v>
      </c>
      <c r="M65" s="22">
        <v>1</v>
      </c>
      <c r="N65" s="22">
        <v>4</v>
      </c>
      <c r="O65" s="22">
        <v>4</v>
      </c>
      <c r="P65" s="22">
        <v>0</v>
      </c>
      <c r="Q65" s="22"/>
      <c r="R65" s="22"/>
      <c r="S65" s="22"/>
      <c r="T65" s="22"/>
      <c r="U65" s="22"/>
      <c r="V65" s="33">
        <v>114</v>
      </c>
      <c r="W65" s="18">
        <f t="shared" si="2"/>
        <v>9</v>
      </c>
      <c r="X65" s="19">
        <f t="shared" si="3"/>
        <v>7.8947368421052627E-2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/>
      <c r="AG65" s="11"/>
      <c r="AH65" s="11"/>
      <c r="AI65" s="11"/>
      <c r="AJ65" s="11"/>
      <c r="AK65" s="42">
        <v>3.5</v>
      </c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120</v>
      </c>
      <c r="K66" s="22">
        <v>53</v>
      </c>
      <c r="L66" s="22">
        <v>40</v>
      </c>
      <c r="M66" s="22">
        <v>25</v>
      </c>
      <c r="N66" s="22">
        <v>21</v>
      </c>
      <c r="O66" s="22">
        <v>9</v>
      </c>
      <c r="P66" s="22">
        <v>3</v>
      </c>
      <c r="Q66" s="22"/>
      <c r="R66" s="22"/>
      <c r="S66" s="22"/>
      <c r="T66" s="22"/>
      <c r="U66" s="22"/>
      <c r="V66" s="33">
        <v>151</v>
      </c>
      <c r="W66" s="18">
        <f t="shared" si="2"/>
        <v>271</v>
      </c>
      <c r="X66" s="19">
        <f t="shared" si="3"/>
        <v>1.7947019867549669</v>
      </c>
      <c r="Y66" s="11">
        <v>0</v>
      </c>
      <c r="Z66" s="11">
        <v>2</v>
      </c>
      <c r="AA66" s="11">
        <v>0</v>
      </c>
      <c r="AB66" s="11">
        <v>1</v>
      </c>
      <c r="AC66" s="11">
        <v>0</v>
      </c>
      <c r="AD66" s="11">
        <v>1</v>
      </c>
      <c r="AE66" s="11">
        <v>2</v>
      </c>
      <c r="AF66" s="11"/>
      <c r="AG66" s="11"/>
      <c r="AH66" s="11"/>
      <c r="AI66" s="11"/>
      <c r="AJ66" s="11"/>
      <c r="AK66" s="42">
        <v>12</v>
      </c>
      <c r="AL66" s="18">
        <f t="shared" si="4"/>
        <v>6</v>
      </c>
      <c r="AM66" s="19">
        <f t="shared" si="5"/>
        <v>0.5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3</v>
      </c>
      <c r="N67" s="22">
        <v>3</v>
      </c>
      <c r="O67" s="22">
        <v>1</v>
      </c>
      <c r="P67" s="22">
        <v>3</v>
      </c>
      <c r="Q67" s="22"/>
      <c r="R67" s="22"/>
      <c r="S67" s="22"/>
      <c r="T67" s="22"/>
      <c r="U67" s="22"/>
      <c r="V67" s="33">
        <v>62</v>
      </c>
      <c r="W67" s="18">
        <f t="shared" si="2"/>
        <v>17</v>
      </c>
      <c r="X67" s="19">
        <f t="shared" si="3"/>
        <v>0.27419354838709675</v>
      </c>
      <c r="Y67" s="11">
        <v>0</v>
      </c>
      <c r="Z67" s="11">
        <v>0</v>
      </c>
      <c r="AA67" s="11">
        <v>1</v>
      </c>
      <c r="AB67" s="11">
        <v>0</v>
      </c>
      <c r="AC67" s="11">
        <v>0</v>
      </c>
      <c r="AD67" s="11">
        <v>0</v>
      </c>
      <c r="AE67" s="11">
        <v>2</v>
      </c>
      <c r="AF67" s="11"/>
      <c r="AG67" s="11"/>
      <c r="AH67" s="11"/>
      <c r="AI67" s="11"/>
      <c r="AJ67" s="11"/>
      <c r="AK67" s="42">
        <v>5.5</v>
      </c>
      <c r="AL67" s="18">
        <f t="shared" si="4"/>
        <v>3</v>
      </c>
      <c r="AM67" s="19">
        <f t="shared" si="5"/>
        <v>0.54545454545454541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10</v>
      </c>
      <c r="M68" s="22">
        <v>7</v>
      </c>
      <c r="N68" s="22">
        <v>18</v>
      </c>
      <c r="O68" s="22">
        <v>12</v>
      </c>
      <c r="P68" s="22">
        <v>3</v>
      </c>
      <c r="Q68" s="22"/>
      <c r="R68" s="22"/>
      <c r="S68" s="22"/>
      <c r="T68" s="22"/>
      <c r="U68" s="22"/>
      <c r="V68" s="33">
        <v>100</v>
      </c>
      <c r="W68" s="18">
        <f t="shared" si="2"/>
        <v>58</v>
      </c>
      <c r="X68" s="19">
        <f t="shared" si="3"/>
        <v>0.57999999999999996</v>
      </c>
      <c r="Y68" s="11">
        <v>2</v>
      </c>
      <c r="Z68" s="11">
        <v>5</v>
      </c>
      <c r="AA68" s="11">
        <v>1</v>
      </c>
      <c r="AB68" s="11">
        <v>6</v>
      </c>
      <c r="AC68" s="11">
        <v>11</v>
      </c>
      <c r="AD68" s="11">
        <v>31</v>
      </c>
      <c r="AE68" s="11">
        <v>12</v>
      </c>
      <c r="AF68" s="11"/>
      <c r="AG68" s="11"/>
      <c r="AH68" s="11"/>
      <c r="AI68" s="11"/>
      <c r="AJ68" s="11"/>
      <c r="AK68" s="42">
        <v>36.5</v>
      </c>
      <c r="AL68" s="18">
        <f t="shared" si="4"/>
        <v>68</v>
      </c>
      <c r="AM68" s="19">
        <f t="shared" si="5"/>
        <v>1.8630136986301369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1</v>
      </c>
      <c r="M69" s="22">
        <v>1</v>
      </c>
      <c r="N69" s="22">
        <v>1</v>
      </c>
      <c r="O69" s="22">
        <v>3</v>
      </c>
      <c r="P69" s="22">
        <v>2</v>
      </c>
      <c r="Q69" s="22"/>
      <c r="R69" s="22"/>
      <c r="S69" s="22"/>
      <c r="T69" s="22"/>
      <c r="U69" s="22"/>
      <c r="V69" s="33">
        <v>42</v>
      </c>
      <c r="W69" s="18">
        <f t="shared" si="2"/>
        <v>9</v>
      </c>
      <c r="X69" s="19">
        <f t="shared" si="3"/>
        <v>0.21428571428571427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/>
      <c r="AG69" s="11"/>
      <c r="AH69" s="11"/>
      <c r="AI69" s="11"/>
      <c r="AJ69" s="11"/>
      <c r="AK69" s="42">
        <v>0.5</v>
      </c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5</v>
      </c>
      <c r="K70" s="22">
        <v>2</v>
      </c>
      <c r="L70" s="22">
        <v>2</v>
      </c>
      <c r="M70" s="22">
        <v>1</v>
      </c>
      <c r="N70" s="22">
        <v>4</v>
      </c>
      <c r="O70" s="22">
        <v>5</v>
      </c>
      <c r="P70" s="22">
        <v>0</v>
      </c>
      <c r="Q70" s="22"/>
      <c r="R70" s="22"/>
      <c r="S70" s="22"/>
      <c r="T70" s="22"/>
      <c r="U70" s="22"/>
      <c r="V70" s="33">
        <v>45</v>
      </c>
      <c r="W70" s="18">
        <f t="shared" ref="W70:W133" si="6">SUM(J70:U70)</f>
        <v>19</v>
      </c>
      <c r="X70" s="19">
        <f t="shared" ref="X70:X133" si="7">IFERROR(W70/V70,0)</f>
        <v>0.42222222222222222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1</v>
      </c>
      <c r="AE70" s="11">
        <v>0</v>
      </c>
      <c r="AF70" s="11"/>
      <c r="AG70" s="11"/>
      <c r="AH70" s="11"/>
      <c r="AI70" s="11"/>
      <c r="AJ70" s="11"/>
      <c r="AK70" s="42">
        <v>1</v>
      </c>
      <c r="AL70" s="18">
        <f t="shared" ref="AL70:AL133" si="8">SUM(Y70:AJ70)</f>
        <v>1</v>
      </c>
      <c r="AM70" s="19">
        <f t="shared" ref="AM70:AM133" si="9">IFERROR(AL70/AK70,0)</f>
        <v>1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2</v>
      </c>
      <c r="M71" s="22">
        <v>1</v>
      </c>
      <c r="N71" s="22">
        <v>2</v>
      </c>
      <c r="O71" s="22">
        <v>2</v>
      </c>
      <c r="P71" s="22">
        <v>2</v>
      </c>
      <c r="Q71" s="22"/>
      <c r="R71" s="22"/>
      <c r="S71" s="22"/>
      <c r="T71" s="22"/>
      <c r="U71" s="22"/>
      <c r="V71" s="33">
        <v>66</v>
      </c>
      <c r="W71" s="18">
        <f t="shared" si="6"/>
        <v>10</v>
      </c>
      <c r="X71" s="19">
        <f t="shared" si="7"/>
        <v>0.15151515151515152</v>
      </c>
      <c r="Y71" s="11">
        <v>0</v>
      </c>
      <c r="Z71" s="11">
        <v>4</v>
      </c>
      <c r="AA71" s="11">
        <v>16</v>
      </c>
      <c r="AB71" s="11">
        <v>33</v>
      </c>
      <c r="AC71" s="11">
        <v>23</v>
      </c>
      <c r="AD71" s="11">
        <v>7</v>
      </c>
      <c r="AE71" s="11">
        <v>0</v>
      </c>
      <c r="AF71" s="11"/>
      <c r="AG71" s="11"/>
      <c r="AH71" s="11"/>
      <c r="AI71" s="11"/>
      <c r="AJ71" s="11"/>
      <c r="AK71" s="42">
        <v>2</v>
      </c>
      <c r="AL71" s="18">
        <f t="shared" si="8"/>
        <v>83</v>
      </c>
      <c r="AM71" s="19">
        <f t="shared" si="9"/>
        <v>41.5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3</v>
      </c>
      <c r="K72" s="22">
        <v>5</v>
      </c>
      <c r="L72" s="22">
        <v>2</v>
      </c>
      <c r="M72" s="22">
        <v>3</v>
      </c>
      <c r="N72" s="22">
        <v>0</v>
      </c>
      <c r="O72" s="22">
        <v>7</v>
      </c>
      <c r="P72" s="22">
        <v>0</v>
      </c>
      <c r="Q72" s="22"/>
      <c r="R72" s="22"/>
      <c r="S72" s="22"/>
      <c r="T72" s="22"/>
      <c r="U72" s="22"/>
      <c r="V72" s="33">
        <v>40</v>
      </c>
      <c r="W72" s="18">
        <f t="shared" si="6"/>
        <v>20</v>
      </c>
      <c r="X72" s="19">
        <f t="shared" si="7"/>
        <v>0.5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/>
      <c r="AG72" s="11"/>
      <c r="AH72" s="11"/>
      <c r="AI72" s="11"/>
      <c r="AJ72" s="11"/>
      <c r="AK72" s="42">
        <v>0</v>
      </c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>
        <v>3</v>
      </c>
      <c r="N73" s="22">
        <v>1</v>
      </c>
      <c r="O73" s="22">
        <v>4</v>
      </c>
      <c r="P73" s="22">
        <v>0</v>
      </c>
      <c r="Q73" s="22"/>
      <c r="R73" s="22"/>
      <c r="S73" s="22"/>
      <c r="T73" s="22"/>
      <c r="U73" s="22"/>
      <c r="V73" s="33">
        <v>51</v>
      </c>
      <c r="W73" s="18">
        <f t="shared" si="6"/>
        <v>8</v>
      </c>
      <c r="X73" s="19">
        <f t="shared" si="7"/>
        <v>0.15686274509803921</v>
      </c>
      <c r="Y73" s="11">
        <v>0</v>
      </c>
      <c r="Z73" s="11">
        <v>0</v>
      </c>
      <c r="AA73" s="11">
        <v>1</v>
      </c>
      <c r="AB73" s="11">
        <v>0</v>
      </c>
      <c r="AC73" s="11">
        <v>0</v>
      </c>
      <c r="AD73" s="11">
        <v>0</v>
      </c>
      <c r="AE73" s="11">
        <v>0</v>
      </c>
      <c r="AF73" s="11"/>
      <c r="AG73" s="11"/>
      <c r="AH73" s="11"/>
      <c r="AI73" s="11"/>
      <c r="AJ73" s="11"/>
      <c r="AK73" s="42">
        <v>1</v>
      </c>
      <c r="AL73" s="18">
        <f t="shared" si="8"/>
        <v>1</v>
      </c>
      <c r="AM73" s="19">
        <f t="shared" si="9"/>
        <v>1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2</v>
      </c>
      <c r="M74" s="22">
        <v>2</v>
      </c>
      <c r="N74" s="22">
        <v>1</v>
      </c>
      <c r="O74" s="22">
        <v>6</v>
      </c>
      <c r="P74" s="22">
        <v>0</v>
      </c>
      <c r="Q74" s="22"/>
      <c r="R74" s="22"/>
      <c r="S74" s="22"/>
      <c r="T74" s="22"/>
      <c r="U74" s="22"/>
      <c r="V74" s="33">
        <v>22</v>
      </c>
      <c r="W74" s="18">
        <f t="shared" si="6"/>
        <v>13</v>
      </c>
      <c r="X74" s="19">
        <f t="shared" si="7"/>
        <v>0.59090909090909094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/>
      <c r="AG74" s="11"/>
      <c r="AH74" s="11"/>
      <c r="AI74" s="11"/>
      <c r="AJ74" s="11"/>
      <c r="AK74" s="42">
        <v>11.5</v>
      </c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3</v>
      </c>
      <c r="M75" s="22">
        <v>2</v>
      </c>
      <c r="N75" s="22">
        <v>0</v>
      </c>
      <c r="O75" s="22">
        <v>2</v>
      </c>
      <c r="P75" s="22">
        <v>0</v>
      </c>
      <c r="Q75" s="22"/>
      <c r="R75" s="22"/>
      <c r="S75" s="22"/>
      <c r="T75" s="22"/>
      <c r="U75" s="22"/>
      <c r="V75" s="33">
        <v>61</v>
      </c>
      <c r="W75" s="18">
        <f t="shared" si="6"/>
        <v>11</v>
      </c>
      <c r="X75" s="19">
        <f t="shared" si="7"/>
        <v>0.18032786885245902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/>
      <c r="AG75" s="11"/>
      <c r="AH75" s="11"/>
      <c r="AI75" s="11"/>
      <c r="AJ75" s="11"/>
      <c r="AK75" s="42">
        <v>0.5</v>
      </c>
      <c r="AL75" s="18">
        <f t="shared" si="8"/>
        <v>0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>
        <v>4</v>
      </c>
      <c r="N76" s="22">
        <v>2</v>
      </c>
      <c r="O76" s="22">
        <v>0</v>
      </c>
      <c r="P76" s="22">
        <v>0</v>
      </c>
      <c r="Q76" s="22"/>
      <c r="R76" s="22"/>
      <c r="S76" s="22"/>
      <c r="T76" s="22"/>
      <c r="U76" s="22"/>
      <c r="V76" s="33">
        <v>15</v>
      </c>
      <c r="W76" s="18">
        <f t="shared" si="6"/>
        <v>8</v>
      </c>
      <c r="X76" s="19">
        <f t="shared" si="7"/>
        <v>0.53333333333333333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/>
      <c r="AG76" s="11"/>
      <c r="AH76" s="11"/>
      <c r="AI76" s="11"/>
      <c r="AJ76" s="11"/>
      <c r="AK76" s="42">
        <v>0</v>
      </c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1</v>
      </c>
      <c r="N77" s="22">
        <v>0</v>
      </c>
      <c r="O77" s="22">
        <v>0</v>
      </c>
      <c r="P77" s="22">
        <v>0</v>
      </c>
      <c r="Q77" s="22"/>
      <c r="R77" s="22"/>
      <c r="S77" s="22"/>
      <c r="T77" s="22"/>
      <c r="U77" s="22"/>
      <c r="V77" s="33">
        <v>89</v>
      </c>
      <c r="W77" s="18">
        <f t="shared" si="6"/>
        <v>1</v>
      </c>
      <c r="X77" s="19">
        <f t="shared" si="7"/>
        <v>1.1235955056179775E-2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/>
      <c r="AG77" s="11"/>
      <c r="AH77" s="11"/>
      <c r="AI77" s="11"/>
      <c r="AJ77" s="11"/>
      <c r="AK77" s="42">
        <v>0.5</v>
      </c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27</v>
      </c>
      <c r="K78" s="22">
        <v>18</v>
      </c>
      <c r="L78" s="22">
        <v>8</v>
      </c>
      <c r="M78" s="22">
        <v>11</v>
      </c>
      <c r="N78" s="22">
        <v>6</v>
      </c>
      <c r="O78" s="22">
        <v>5</v>
      </c>
      <c r="P78" s="22">
        <v>2</v>
      </c>
      <c r="Q78" s="22"/>
      <c r="R78" s="22"/>
      <c r="S78" s="22"/>
      <c r="T78" s="22"/>
      <c r="U78" s="22"/>
      <c r="V78" s="33">
        <v>44</v>
      </c>
      <c r="W78" s="18">
        <f t="shared" si="6"/>
        <v>77</v>
      </c>
      <c r="X78" s="19">
        <f t="shared" si="7"/>
        <v>1.75</v>
      </c>
      <c r="Y78" s="11">
        <v>0</v>
      </c>
      <c r="Z78" s="11">
        <v>0</v>
      </c>
      <c r="AA78" s="11">
        <v>0</v>
      </c>
      <c r="AB78" s="11">
        <v>3</v>
      </c>
      <c r="AC78" s="11">
        <v>0</v>
      </c>
      <c r="AD78" s="11">
        <v>1</v>
      </c>
      <c r="AE78" s="11">
        <v>2</v>
      </c>
      <c r="AF78" s="11"/>
      <c r="AG78" s="11"/>
      <c r="AH78" s="11"/>
      <c r="AI78" s="11"/>
      <c r="AJ78" s="11"/>
      <c r="AK78" s="42">
        <v>14</v>
      </c>
      <c r="AL78" s="18">
        <f t="shared" si="8"/>
        <v>6</v>
      </c>
      <c r="AM78" s="19">
        <f t="shared" si="9"/>
        <v>0.42857142857142855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/>
      <c r="R79" s="22"/>
      <c r="S79" s="22"/>
      <c r="T79" s="22"/>
      <c r="U79" s="22"/>
      <c r="V79" s="33">
        <v>10</v>
      </c>
      <c r="W79" s="18">
        <f t="shared" si="6"/>
        <v>0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/>
      <c r="AG79" s="11"/>
      <c r="AH79" s="11"/>
      <c r="AI79" s="11"/>
      <c r="AJ79" s="11"/>
      <c r="AK79" s="42">
        <v>0</v>
      </c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2</v>
      </c>
      <c r="N80" s="22">
        <v>2</v>
      </c>
      <c r="O80" s="22">
        <v>0</v>
      </c>
      <c r="P80" s="22">
        <v>0</v>
      </c>
      <c r="Q80" s="22"/>
      <c r="R80" s="22"/>
      <c r="S80" s="22"/>
      <c r="T80" s="22"/>
      <c r="U80" s="22"/>
      <c r="V80" s="33">
        <v>15</v>
      </c>
      <c r="W80" s="18">
        <f t="shared" si="6"/>
        <v>4</v>
      </c>
      <c r="X80" s="19">
        <f t="shared" si="7"/>
        <v>0.26666666666666666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/>
      <c r="AG80" s="11"/>
      <c r="AH80" s="11"/>
      <c r="AI80" s="11"/>
      <c r="AJ80" s="11"/>
      <c r="AK80" s="42">
        <v>61</v>
      </c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/>
      <c r="R81" s="22"/>
      <c r="S81" s="22"/>
      <c r="T81" s="22"/>
      <c r="U81" s="22"/>
      <c r="V81" s="33">
        <v>15</v>
      </c>
      <c r="W81" s="18">
        <f t="shared" si="6"/>
        <v>0</v>
      </c>
      <c r="X81" s="19">
        <f t="shared" si="7"/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/>
      <c r="AG81" s="11"/>
      <c r="AH81" s="11"/>
      <c r="AI81" s="11"/>
      <c r="AJ81" s="11"/>
      <c r="AK81" s="42">
        <v>1.5</v>
      </c>
      <c r="AL81" s="18">
        <f t="shared" si="8"/>
        <v>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2</v>
      </c>
      <c r="O82" s="22">
        <v>0</v>
      </c>
      <c r="P82" s="22">
        <v>2</v>
      </c>
      <c r="Q82" s="22"/>
      <c r="R82" s="22"/>
      <c r="S82" s="22"/>
      <c r="T82" s="22"/>
      <c r="U82" s="22"/>
      <c r="V82" s="33">
        <v>13</v>
      </c>
      <c r="W82" s="18">
        <f t="shared" si="6"/>
        <v>4</v>
      </c>
      <c r="X82" s="19">
        <f t="shared" si="7"/>
        <v>0.30769230769230771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/>
      <c r="AG82" s="11"/>
      <c r="AH82" s="11"/>
      <c r="AI82" s="11"/>
      <c r="AJ82" s="11"/>
      <c r="AK82" s="42">
        <v>0</v>
      </c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3</v>
      </c>
      <c r="N83" s="22">
        <v>0</v>
      </c>
      <c r="O83" s="22">
        <v>0</v>
      </c>
      <c r="P83" s="22">
        <v>0</v>
      </c>
      <c r="Q83" s="22"/>
      <c r="R83" s="22"/>
      <c r="S83" s="22"/>
      <c r="T83" s="22"/>
      <c r="U83" s="22"/>
      <c r="V83" s="33">
        <v>12</v>
      </c>
      <c r="W83" s="18">
        <f t="shared" si="6"/>
        <v>3</v>
      </c>
      <c r="X83" s="19">
        <f t="shared" si="7"/>
        <v>0.25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/>
      <c r="AG83" s="11"/>
      <c r="AH83" s="11"/>
      <c r="AI83" s="11"/>
      <c r="AJ83" s="11"/>
      <c r="AK83" s="42">
        <v>0</v>
      </c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1</v>
      </c>
      <c r="N84" s="22">
        <v>0</v>
      </c>
      <c r="O84" s="22">
        <v>0</v>
      </c>
      <c r="P84" s="22">
        <v>0</v>
      </c>
      <c r="Q84" s="22"/>
      <c r="R84" s="22"/>
      <c r="S84" s="22"/>
      <c r="T84" s="22"/>
      <c r="U84" s="22"/>
      <c r="V84" s="33">
        <v>12</v>
      </c>
      <c r="W84" s="18">
        <f t="shared" si="6"/>
        <v>1</v>
      </c>
      <c r="X84" s="19">
        <f t="shared" si="7"/>
        <v>8.3333333333333329E-2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/>
      <c r="AG84" s="11"/>
      <c r="AH84" s="11"/>
      <c r="AI84" s="11"/>
      <c r="AJ84" s="11"/>
      <c r="AK84" s="42">
        <v>0</v>
      </c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/>
      <c r="R85" s="22"/>
      <c r="S85" s="22"/>
      <c r="T85" s="22"/>
      <c r="U85" s="22"/>
      <c r="V85" s="33">
        <v>12</v>
      </c>
      <c r="W85" s="18">
        <f t="shared" si="6"/>
        <v>1</v>
      </c>
      <c r="X85" s="19">
        <f t="shared" si="7"/>
        <v>8.3333333333333329E-2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/>
      <c r="AG85" s="11"/>
      <c r="AH85" s="11"/>
      <c r="AI85" s="11"/>
      <c r="AJ85" s="11"/>
      <c r="AK85" s="42">
        <v>0</v>
      </c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>
        <v>0</v>
      </c>
      <c r="O86" s="22">
        <v>0</v>
      </c>
      <c r="P86" s="22">
        <v>0</v>
      </c>
      <c r="Q86" s="22"/>
      <c r="R86" s="22"/>
      <c r="S86" s="22"/>
      <c r="T86" s="22"/>
      <c r="U86" s="22"/>
      <c r="V86" s="33">
        <v>15</v>
      </c>
      <c r="W86" s="18">
        <f t="shared" si="6"/>
        <v>2</v>
      </c>
      <c r="X86" s="19">
        <f t="shared" si="7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/>
      <c r="AG86" s="11"/>
      <c r="AH86" s="11"/>
      <c r="AI86" s="11"/>
      <c r="AJ86" s="11"/>
      <c r="AK86" s="42">
        <v>0</v>
      </c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3</v>
      </c>
      <c r="L87" s="22">
        <v>1</v>
      </c>
      <c r="M87" s="22">
        <v>3</v>
      </c>
      <c r="N87" s="22">
        <v>1</v>
      </c>
      <c r="O87" s="22">
        <v>0</v>
      </c>
      <c r="P87" s="22">
        <v>1</v>
      </c>
      <c r="Q87" s="22"/>
      <c r="R87" s="22"/>
      <c r="S87" s="22"/>
      <c r="T87" s="22"/>
      <c r="U87" s="22"/>
      <c r="V87" s="33">
        <v>15</v>
      </c>
      <c r="W87" s="18">
        <f t="shared" si="6"/>
        <v>9</v>
      </c>
      <c r="X87" s="19">
        <f t="shared" si="7"/>
        <v>0.6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/>
      <c r="AG87" s="11"/>
      <c r="AH87" s="11"/>
      <c r="AI87" s="11"/>
      <c r="AJ87" s="11"/>
      <c r="AK87" s="42">
        <v>1</v>
      </c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>
        <v>0</v>
      </c>
      <c r="O88" s="22">
        <v>2</v>
      </c>
      <c r="P88" s="22">
        <v>1</v>
      </c>
      <c r="Q88" s="22"/>
      <c r="R88" s="22"/>
      <c r="S88" s="22"/>
      <c r="T88" s="22"/>
      <c r="U88" s="22"/>
      <c r="V88" s="33">
        <v>17</v>
      </c>
      <c r="W88" s="18">
        <f t="shared" si="6"/>
        <v>3</v>
      </c>
      <c r="X88" s="19">
        <f t="shared" si="7"/>
        <v>0.17647058823529413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/>
      <c r="AG88" s="11"/>
      <c r="AH88" s="11"/>
      <c r="AI88" s="11"/>
      <c r="AJ88" s="11"/>
      <c r="AK88" s="42">
        <v>1.5</v>
      </c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3</v>
      </c>
      <c r="K89" s="22">
        <v>3</v>
      </c>
      <c r="L89" s="22">
        <v>5</v>
      </c>
      <c r="M89" s="22">
        <v>0</v>
      </c>
      <c r="N89" s="22">
        <v>1</v>
      </c>
      <c r="O89" s="22">
        <v>7</v>
      </c>
      <c r="P89" s="22">
        <v>2</v>
      </c>
      <c r="Q89" s="22"/>
      <c r="R89" s="22"/>
      <c r="S89" s="22"/>
      <c r="T89" s="22"/>
      <c r="U89" s="22"/>
      <c r="V89" s="33">
        <v>24</v>
      </c>
      <c r="W89" s="18">
        <f t="shared" si="6"/>
        <v>21</v>
      </c>
      <c r="X89" s="19">
        <f t="shared" si="7"/>
        <v>0.875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/>
      <c r="AG89" s="11"/>
      <c r="AH89" s="11"/>
      <c r="AI89" s="11"/>
      <c r="AJ89" s="11"/>
      <c r="AK89" s="42">
        <v>0</v>
      </c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/>
      <c r="R90" s="22"/>
      <c r="S90" s="22"/>
      <c r="T90" s="22"/>
      <c r="U90" s="22"/>
      <c r="V90" s="33">
        <v>17</v>
      </c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/>
      <c r="AG90" s="11"/>
      <c r="AH90" s="11"/>
      <c r="AI90" s="11"/>
      <c r="AJ90" s="11"/>
      <c r="AK90" s="42">
        <v>0</v>
      </c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>
        <v>0</v>
      </c>
      <c r="N91" s="22">
        <v>0</v>
      </c>
      <c r="O91" s="22">
        <v>0</v>
      </c>
      <c r="P91" s="22">
        <v>11</v>
      </c>
      <c r="Q91" s="22"/>
      <c r="R91" s="22"/>
      <c r="S91" s="22"/>
      <c r="T91" s="22"/>
      <c r="U91" s="22"/>
      <c r="V91" s="33">
        <v>19</v>
      </c>
      <c r="W91" s="18">
        <f t="shared" si="6"/>
        <v>12</v>
      </c>
      <c r="X91" s="19">
        <f t="shared" si="7"/>
        <v>0.63157894736842102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/>
      <c r="AG91" s="11"/>
      <c r="AH91" s="11"/>
      <c r="AI91" s="11"/>
      <c r="AJ91" s="11"/>
      <c r="AK91" s="42">
        <v>0</v>
      </c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42</v>
      </c>
      <c r="M92" s="22">
        <v>82</v>
      </c>
      <c r="N92" s="22">
        <v>36</v>
      </c>
      <c r="O92" s="22">
        <v>14</v>
      </c>
      <c r="P92" s="22">
        <v>13</v>
      </c>
      <c r="Q92" s="22"/>
      <c r="R92" s="22"/>
      <c r="S92" s="22"/>
      <c r="T92" s="22"/>
      <c r="U92" s="22"/>
      <c r="V92" s="33">
        <v>444</v>
      </c>
      <c r="W92" s="18">
        <f t="shared" si="6"/>
        <v>241</v>
      </c>
      <c r="X92" s="19">
        <f t="shared" si="7"/>
        <v>0.5427927927927928</v>
      </c>
      <c r="Y92" s="11">
        <v>3</v>
      </c>
      <c r="Z92" s="11">
        <v>3</v>
      </c>
      <c r="AA92" s="11">
        <v>1</v>
      </c>
      <c r="AB92" s="11">
        <v>1</v>
      </c>
      <c r="AC92" s="11">
        <v>17</v>
      </c>
      <c r="AD92" s="11">
        <v>5</v>
      </c>
      <c r="AE92" s="11">
        <v>9</v>
      </c>
      <c r="AF92" s="11"/>
      <c r="AG92" s="11"/>
      <c r="AH92" s="11"/>
      <c r="AI92" s="11"/>
      <c r="AJ92" s="11"/>
      <c r="AK92" s="42">
        <v>147</v>
      </c>
      <c r="AL92" s="18">
        <f t="shared" si="8"/>
        <v>39</v>
      </c>
      <c r="AM92" s="19">
        <f t="shared" si="9"/>
        <v>0.26530612244897961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>
        <v>1</v>
      </c>
      <c r="N93" s="22">
        <v>0</v>
      </c>
      <c r="O93" s="22">
        <v>1</v>
      </c>
      <c r="P93" s="22">
        <v>0</v>
      </c>
      <c r="Q93" s="22"/>
      <c r="R93" s="22"/>
      <c r="S93" s="22"/>
      <c r="T93" s="22"/>
      <c r="U93" s="22"/>
      <c r="V93" s="33">
        <v>100</v>
      </c>
      <c r="W93" s="18">
        <f t="shared" si="6"/>
        <v>10</v>
      </c>
      <c r="X93" s="19">
        <f t="shared" si="7"/>
        <v>0.1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/>
      <c r="AG93" s="11"/>
      <c r="AH93" s="11"/>
      <c r="AI93" s="11"/>
      <c r="AJ93" s="11"/>
      <c r="AK93" s="42">
        <v>1</v>
      </c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3</v>
      </c>
      <c r="M94" s="22">
        <v>11</v>
      </c>
      <c r="N94" s="22">
        <v>0</v>
      </c>
      <c r="O94" s="22">
        <v>0</v>
      </c>
      <c r="P94" s="22">
        <v>4</v>
      </c>
      <c r="Q94" s="22"/>
      <c r="R94" s="22"/>
      <c r="S94" s="22"/>
      <c r="T94" s="22"/>
      <c r="U94" s="22"/>
      <c r="V94" s="33">
        <v>135</v>
      </c>
      <c r="W94" s="18">
        <f t="shared" si="6"/>
        <v>33</v>
      </c>
      <c r="X94" s="19">
        <f t="shared" si="7"/>
        <v>0.24444444444444444</v>
      </c>
      <c r="Y94" s="11">
        <v>0</v>
      </c>
      <c r="Z94" s="11">
        <v>0</v>
      </c>
      <c r="AA94" s="11">
        <v>2</v>
      </c>
      <c r="AB94" s="11">
        <v>0</v>
      </c>
      <c r="AC94" s="11">
        <v>0</v>
      </c>
      <c r="AD94" s="11">
        <v>0</v>
      </c>
      <c r="AE94" s="11">
        <v>0</v>
      </c>
      <c r="AF94" s="11"/>
      <c r="AG94" s="11"/>
      <c r="AH94" s="11"/>
      <c r="AI94" s="11"/>
      <c r="AJ94" s="11"/>
      <c r="AK94" s="42">
        <v>7.5</v>
      </c>
      <c r="AL94" s="18">
        <f t="shared" si="8"/>
        <v>2</v>
      </c>
      <c r="AM94" s="19">
        <f t="shared" si="9"/>
        <v>0.26666666666666666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/>
      <c r="R95" s="22"/>
      <c r="S95" s="22"/>
      <c r="T95" s="22"/>
      <c r="U95" s="22"/>
      <c r="V95" s="33">
        <v>44</v>
      </c>
      <c r="W95" s="18">
        <f t="shared" si="6"/>
        <v>1</v>
      </c>
      <c r="X95" s="19">
        <f t="shared" si="7"/>
        <v>2.2727272727272728E-2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/>
      <c r="AG95" s="11"/>
      <c r="AH95" s="11"/>
      <c r="AI95" s="11"/>
      <c r="AJ95" s="11"/>
      <c r="AK95" s="42">
        <v>2.5</v>
      </c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5</v>
      </c>
      <c r="M96" s="22">
        <v>6</v>
      </c>
      <c r="N96" s="22">
        <v>6</v>
      </c>
      <c r="O96" s="22">
        <v>0</v>
      </c>
      <c r="P96" s="22">
        <v>0</v>
      </c>
      <c r="Q96" s="22"/>
      <c r="R96" s="22"/>
      <c r="S96" s="22"/>
      <c r="T96" s="22"/>
      <c r="U96" s="22"/>
      <c r="V96" s="33">
        <v>110</v>
      </c>
      <c r="W96" s="18">
        <f t="shared" si="6"/>
        <v>27</v>
      </c>
      <c r="X96" s="19">
        <f t="shared" si="7"/>
        <v>0.24545454545454545</v>
      </c>
      <c r="Y96" s="11">
        <v>0</v>
      </c>
      <c r="Z96" s="11">
        <v>1</v>
      </c>
      <c r="AA96" s="11">
        <v>0</v>
      </c>
      <c r="AB96" s="11">
        <v>0</v>
      </c>
      <c r="AC96" s="11">
        <v>0</v>
      </c>
      <c r="AD96" s="11">
        <v>1</v>
      </c>
      <c r="AE96" s="11">
        <v>0</v>
      </c>
      <c r="AF96" s="11"/>
      <c r="AG96" s="11"/>
      <c r="AH96" s="11"/>
      <c r="AI96" s="11"/>
      <c r="AJ96" s="11"/>
      <c r="AK96" s="42">
        <v>27.5</v>
      </c>
      <c r="AL96" s="18">
        <f t="shared" si="8"/>
        <v>2</v>
      </c>
      <c r="AM96" s="19">
        <f t="shared" si="9"/>
        <v>7.2727272727272724E-2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>
        <v>0</v>
      </c>
      <c r="O97" s="22">
        <v>0</v>
      </c>
      <c r="P97" s="22">
        <v>1</v>
      </c>
      <c r="Q97" s="22"/>
      <c r="R97" s="22"/>
      <c r="S97" s="22"/>
      <c r="T97" s="22"/>
      <c r="U97" s="22"/>
      <c r="V97" s="33">
        <v>92</v>
      </c>
      <c r="W97" s="18">
        <f t="shared" si="6"/>
        <v>16</v>
      </c>
      <c r="X97" s="19">
        <f t="shared" si="7"/>
        <v>0.17391304347826086</v>
      </c>
      <c r="Y97" s="11">
        <v>2</v>
      </c>
      <c r="Z97" s="11">
        <v>0</v>
      </c>
      <c r="AA97" s="11">
        <v>0</v>
      </c>
      <c r="AB97" s="11">
        <v>0</v>
      </c>
      <c r="AC97" s="11">
        <v>2</v>
      </c>
      <c r="AD97" s="11">
        <v>0</v>
      </c>
      <c r="AE97" s="11">
        <v>0</v>
      </c>
      <c r="AF97" s="11"/>
      <c r="AG97" s="11"/>
      <c r="AH97" s="11"/>
      <c r="AI97" s="11"/>
      <c r="AJ97" s="11"/>
      <c r="AK97" s="42">
        <v>0</v>
      </c>
      <c r="AL97" s="18">
        <f t="shared" si="8"/>
        <v>4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7</v>
      </c>
      <c r="L98" s="22">
        <v>6</v>
      </c>
      <c r="M98" s="22">
        <v>8</v>
      </c>
      <c r="N98" s="22">
        <v>0</v>
      </c>
      <c r="O98" s="22">
        <v>0</v>
      </c>
      <c r="P98" s="22">
        <v>4</v>
      </c>
      <c r="Q98" s="22"/>
      <c r="R98" s="22"/>
      <c r="S98" s="22"/>
      <c r="T98" s="22"/>
      <c r="U98" s="22"/>
      <c r="V98" s="33">
        <v>83</v>
      </c>
      <c r="W98" s="18">
        <f t="shared" si="6"/>
        <v>30</v>
      </c>
      <c r="X98" s="19">
        <f t="shared" si="7"/>
        <v>0.36144578313253012</v>
      </c>
      <c r="Y98" s="11">
        <v>0</v>
      </c>
      <c r="Z98" s="11">
        <v>6</v>
      </c>
      <c r="AA98" s="11">
        <v>8</v>
      </c>
      <c r="AB98" s="11">
        <v>1</v>
      </c>
      <c r="AC98" s="11">
        <v>0</v>
      </c>
      <c r="AD98" s="11">
        <v>0</v>
      </c>
      <c r="AE98" s="11">
        <v>0</v>
      </c>
      <c r="AF98" s="11"/>
      <c r="AG98" s="11"/>
      <c r="AH98" s="11"/>
      <c r="AI98" s="11"/>
      <c r="AJ98" s="11"/>
      <c r="AK98" s="42">
        <v>6.5</v>
      </c>
      <c r="AL98" s="18">
        <f t="shared" si="8"/>
        <v>15</v>
      </c>
      <c r="AM98" s="19">
        <f t="shared" si="9"/>
        <v>2.3076923076923075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9</v>
      </c>
      <c r="N99" s="22">
        <v>11</v>
      </c>
      <c r="O99" s="22">
        <v>0</v>
      </c>
      <c r="P99" s="22">
        <v>0</v>
      </c>
      <c r="Q99" s="22"/>
      <c r="R99" s="22"/>
      <c r="S99" s="22"/>
      <c r="T99" s="22"/>
      <c r="U99" s="22"/>
      <c r="V99" s="33">
        <v>97</v>
      </c>
      <c r="W99" s="18">
        <f t="shared" si="6"/>
        <v>58</v>
      </c>
      <c r="X99" s="19">
        <f t="shared" si="7"/>
        <v>0.59793814432989689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/>
      <c r="AG99" s="11"/>
      <c r="AH99" s="11"/>
      <c r="AI99" s="11"/>
      <c r="AJ99" s="11"/>
      <c r="AK99" s="42">
        <v>26.5</v>
      </c>
      <c r="AL99" s="18">
        <f t="shared" si="8"/>
        <v>0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7</v>
      </c>
      <c r="M100" s="22">
        <v>9</v>
      </c>
      <c r="N100" s="22">
        <v>3</v>
      </c>
      <c r="O100" s="22">
        <v>0</v>
      </c>
      <c r="P100" s="22">
        <v>2</v>
      </c>
      <c r="Q100" s="22"/>
      <c r="R100" s="22"/>
      <c r="S100" s="22"/>
      <c r="T100" s="22"/>
      <c r="U100" s="22"/>
      <c r="V100" s="33">
        <v>59</v>
      </c>
      <c r="W100" s="18">
        <f t="shared" si="6"/>
        <v>22</v>
      </c>
      <c r="X100" s="19">
        <f t="shared" si="7"/>
        <v>0.3728813559322034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/>
      <c r="AG100" s="11"/>
      <c r="AH100" s="11"/>
      <c r="AI100" s="11"/>
      <c r="AJ100" s="11"/>
      <c r="AK100" s="42">
        <v>2</v>
      </c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1</v>
      </c>
      <c r="L101" s="22">
        <v>2</v>
      </c>
      <c r="M101" s="22">
        <v>0</v>
      </c>
      <c r="N101" s="22">
        <v>0</v>
      </c>
      <c r="O101" s="22">
        <v>1</v>
      </c>
      <c r="P101" s="22">
        <v>0</v>
      </c>
      <c r="Q101" s="22"/>
      <c r="R101" s="22"/>
      <c r="S101" s="22"/>
      <c r="T101" s="22"/>
      <c r="U101" s="22"/>
      <c r="V101" s="33">
        <v>62</v>
      </c>
      <c r="W101" s="18">
        <f t="shared" si="6"/>
        <v>4</v>
      </c>
      <c r="X101" s="19">
        <f t="shared" si="7"/>
        <v>6.4516129032258063E-2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/>
      <c r="AG101" s="11"/>
      <c r="AH101" s="11"/>
      <c r="AI101" s="11"/>
      <c r="AJ101" s="11"/>
      <c r="AK101" s="42">
        <v>0.5</v>
      </c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24</v>
      </c>
      <c r="M102" s="22">
        <v>18</v>
      </c>
      <c r="N102" s="22">
        <v>13</v>
      </c>
      <c r="O102" s="22">
        <v>16</v>
      </c>
      <c r="P102" s="22">
        <v>2</v>
      </c>
      <c r="Q102" s="22"/>
      <c r="R102" s="22"/>
      <c r="S102" s="22"/>
      <c r="T102" s="22"/>
      <c r="U102" s="22"/>
      <c r="V102" s="33">
        <v>125</v>
      </c>
      <c r="W102" s="18">
        <f t="shared" si="6"/>
        <v>167</v>
      </c>
      <c r="X102" s="19">
        <f t="shared" si="7"/>
        <v>1.3360000000000001</v>
      </c>
      <c r="Y102" s="11">
        <v>1</v>
      </c>
      <c r="Z102" s="11">
        <v>0</v>
      </c>
      <c r="AA102" s="11">
        <v>8</v>
      </c>
      <c r="AB102" s="11">
        <v>1</v>
      </c>
      <c r="AC102" s="11">
        <v>0</v>
      </c>
      <c r="AD102" s="11">
        <v>7</v>
      </c>
      <c r="AE102" s="11">
        <v>0</v>
      </c>
      <c r="AF102" s="11"/>
      <c r="AG102" s="11"/>
      <c r="AH102" s="11"/>
      <c r="AI102" s="11"/>
      <c r="AJ102" s="11"/>
      <c r="AK102" s="42">
        <v>54.5</v>
      </c>
      <c r="AL102" s="18">
        <f t="shared" si="8"/>
        <v>17</v>
      </c>
      <c r="AM102" s="19">
        <f t="shared" si="9"/>
        <v>0.31192660550458717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>
        <v>0</v>
      </c>
      <c r="O103" s="22">
        <v>2</v>
      </c>
      <c r="P103" s="22">
        <v>0</v>
      </c>
      <c r="Q103" s="22"/>
      <c r="R103" s="22"/>
      <c r="S103" s="22"/>
      <c r="T103" s="22"/>
      <c r="U103" s="22"/>
      <c r="V103" s="33">
        <v>63</v>
      </c>
      <c r="W103" s="18">
        <f t="shared" si="6"/>
        <v>11</v>
      </c>
      <c r="X103" s="19">
        <f t="shared" si="7"/>
        <v>0.17460317460317459</v>
      </c>
      <c r="Y103" s="11">
        <v>1</v>
      </c>
      <c r="Z103" s="11">
        <v>2</v>
      </c>
      <c r="AA103" s="11">
        <v>2</v>
      </c>
      <c r="AB103" s="11">
        <v>2</v>
      </c>
      <c r="AC103" s="11">
        <v>1</v>
      </c>
      <c r="AD103" s="11">
        <v>3</v>
      </c>
      <c r="AE103" s="11">
        <v>0</v>
      </c>
      <c r="AF103" s="11"/>
      <c r="AG103" s="11"/>
      <c r="AH103" s="11"/>
      <c r="AI103" s="11"/>
      <c r="AJ103" s="11"/>
      <c r="AK103" s="42">
        <v>5.5</v>
      </c>
      <c r="AL103" s="18">
        <f t="shared" si="8"/>
        <v>11</v>
      </c>
      <c r="AM103" s="19">
        <f t="shared" si="9"/>
        <v>2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>
        <v>12</v>
      </c>
      <c r="O104" s="22">
        <v>0</v>
      </c>
      <c r="P104" s="22">
        <v>0</v>
      </c>
      <c r="Q104" s="22"/>
      <c r="R104" s="22"/>
      <c r="S104" s="22"/>
      <c r="T104" s="22"/>
      <c r="U104" s="22"/>
      <c r="V104" s="33">
        <v>35</v>
      </c>
      <c r="W104" s="18">
        <f t="shared" si="6"/>
        <v>15</v>
      </c>
      <c r="X104" s="19">
        <f t="shared" si="7"/>
        <v>0.42857142857142855</v>
      </c>
      <c r="Y104" s="11">
        <v>0</v>
      </c>
      <c r="Z104" s="11">
        <v>0</v>
      </c>
      <c r="AA104" s="11">
        <v>4</v>
      </c>
      <c r="AB104" s="11">
        <v>0</v>
      </c>
      <c r="AC104" s="11">
        <v>0</v>
      </c>
      <c r="AD104" s="11">
        <v>0</v>
      </c>
      <c r="AE104" s="11">
        <v>0</v>
      </c>
      <c r="AF104" s="11"/>
      <c r="AG104" s="11"/>
      <c r="AH104" s="11"/>
      <c r="AI104" s="11"/>
      <c r="AJ104" s="11"/>
      <c r="AK104" s="42">
        <v>1</v>
      </c>
      <c r="AL104" s="18">
        <f t="shared" si="8"/>
        <v>4</v>
      </c>
      <c r="AM104" s="19">
        <f t="shared" si="9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10</v>
      </c>
      <c r="N105" s="22">
        <v>1</v>
      </c>
      <c r="O105" s="22">
        <v>0</v>
      </c>
      <c r="P105" s="22">
        <v>0</v>
      </c>
      <c r="Q105" s="22"/>
      <c r="R105" s="22"/>
      <c r="S105" s="22"/>
      <c r="T105" s="22"/>
      <c r="U105" s="22"/>
      <c r="V105" s="33">
        <v>26</v>
      </c>
      <c r="W105" s="18">
        <f t="shared" si="6"/>
        <v>11</v>
      </c>
      <c r="X105" s="19">
        <f t="shared" si="7"/>
        <v>0.42307692307692307</v>
      </c>
      <c r="Y105" s="11">
        <v>0</v>
      </c>
      <c r="Z105" s="11">
        <v>0</v>
      </c>
      <c r="AA105" s="11">
        <v>0</v>
      </c>
      <c r="AB105" s="11">
        <v>0</v>
      </c>
      <c r="AC105" s="11">
        <v>1</v>
      </c>
      <c r="AD105" s="11">
        <v>0</v>
      </c>
      <c r="AE105" s="11">
        <v>0</v>
      </c>
      <c r="AF105" s="11"/>
      <c r="AG105" s="11"/>
      <c r="AH105" s="11"/>
      <c r="AI105" s="11"/>
      <c r="AJ105" s="11"/>
      <c r="AK105" s="42">
        <v>13.5</v>
      </c>
      <c r="AL105" s="18">
        <f t="shared" si="8"/>
        <v>1</v>
      </c>
      <c r="AM105" s="19">
        <f t="shared" si="9"/>
        <v>7.407407407407407E-2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8</v>
      </c>
      <c r="L106" s="22">
        <v>9</v>
      </c>
      <c r="M106" s="22">
        <v>3</v>
      </c>
      <c r="N106" s="22">
        <v>4</v>
      </c>
      <c r="O106" s="22">
        <v>8</v>
      </c>
      <c r="P106" s="22">
        <v>4</v>
      </c>
      <c r="Q106" s="22"/>
      <c r="R106" s="22"/>
      <c r="S106" s="22"/>
      <c r="T106" s="22"/>
      <c r="U106" s="22"/>
      <c r="V106" s="33">
        <v>165</v>
      </c>
      <c r="W106" s="18">
        <f t="shared" si="6"/>
        <v>46</v>
      </c>
      <c r="X106" s="19">
        <f t="shared" si="7"/>
        <v>0.27878787878787881</v>
      </c>
      <c r="Y106" s="11">
        <v>2</v>
      </c>
      <c r="Z106" s="11">
        <v>1</v>
      </c>
      <c r="AA106" s="11">
        <v>5</v>
      </c>
      <c r="AB106" s="11">
        <v>1</v>
      </c>
      <c r="AC106" s="11">
        <v>1</v>
      </c>
      <c r="AD106" s="11">
        <v>13</v>
      </c>
      <c r="AE106" s="11">
        <v>6</v>
      </c>
      <c r="AF106" s="11"/>
      <c r="AG106" s="11"/>
      <c r="AH106" s="11"/>
      <c r="AI106" s="11"/>
      <c r="AJ106" s="11"/>
      <c r="AK106" s="42">
        <v>33</v>
      </c>
      <c r="AL106" s="18">
        <f t="shared" si="8"/>
        <v>29</v>
      </c>
      <c r="AM106" s="19">
        <f t="shared" si="9"/>
        <v>0.87878787878787878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4</v>
      </c>
      <c r="M107" s="22">
        <v>0</v>
      </c>
      <c r="N107" s="22">
        <v>2</v>
      </c>
      <c r="O107" s="22">
        <v>5</v>
      </c>
      <c r="P107" s="22">
        <v>0</v>
      </c>
      <c r="Q107" s="22"/>
      <c r="R107" s="22"/>
      <c r="S107" s="22"/>
      <c r="T107" s="22"/>
      <c r="U107" s="22"/>
      <c r="V107" s="33">
        <v>14</v>
      </c>
      <c r="W107" s="18">
        <f t="shared" si="6"/>
        <v>11</v>
      </c>
      <c r="X107" s="19">
        <f t="shared" si="7"/>
        <v>0.7857142857142857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/>
      <c r="AG107" s="11"/>
      <c r="AH107" s="11"/>
      <c r="AI107" s="11"/>
      <c r="AJ107" s="11"/>
      <c r="AK107" s="42">
        <v>28</v>
      </c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/>
      <c r="R108" s="22"/>
      <c r="S108" s="22"/>
      <c r="T108" s="22"/>
      <c r="U108" s="22"/>
      <c r="V108" s="33">
        <v>11</v>
      </c>
      <c r="W108" s="18">
        <f t="shared" si="6"/>
        <v>0</v>
      </c>
      <c r="X108" s="19">
        <f t="shared" si="7"/>
        <v>0</v>
      </c>
      <c r="Y108" s="11">
        <v>0</v>
      </c>
      <c r="Z108" s="11">
        <v>2</v>
      </c>
      <c r="AA108" s="11">
        <v>1</v>
      </c>
      <c r="AB108" s="11">
        <v>3</v>
      </c>
      <c r="AC108" s="11">
        <v>0</v>
      </c>
      <c r="AD108" s="11">
        <v>0</v>
      </c>
      <c r="AE108" s="11">
        <v>0</v>
      </c>
      <c r="AF108" s="11"/>
      <c r="AG108" s="11"/>
      <c r="AH108" s="11"/>
      <c r="AI108" s="11"/>
      <c r="AJ108" s="11"/>
      <c r="AK108" s="42">
        <v>0</v>
      </c>
      <c r="AL108" s="18">
        <f t="shared" si="8"/>
        <v>6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/>
      <c r="R109" s="22"/>
      <c r="S109" s="22"/>
      <c r="T109" s="22"/>
      <c r="U109" s="22"/>
      <c r="V109" s="33">
        <v>12</v>
      </c>
      <c r="W109" s="18">
        <f t="shared" si="6"/>
        <v>0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/>
      <c r="AG109" s="11"/>
      <c r="AH109" s="11"/>
      <c r="AI109" s="11"/>
      <c r="AJ109" s="11"/>
      <c r="AK109" s="42">
        <v>1.5</v>
      </c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13</v>
      </c>
      <c r="M110" s="22">
        <v>21</v>
      </c>
      <c r="N110" s="22">
        <v>5</v>
      </c>
      <c r="O110" s="22">
        <v>4</v>
      </c>
      <c r="P110" s="22">
        <v>0</v>
      </c>
      <c r="Q110" s="22"/>
      <c r="R110" s="22"/>
      <c r="S110" s="22"/>
      <c r="T110" s="22"/>
      <c r="U110" s="22"/>
      <c r="V110" s="33">
        <v>225</v>
      </c>
      <c r="W110" s="18">
        <f t="shared" si="6"/>
        <v>60</v>
      </c>
      <c r="X110" s="19">
        <f t="shared" si="7"/>
        <v>0.26666666666666666</v>
      </c>
      <c r="Y110" s="11">
        <v>0</v>
      </c>
      <c r="Z110" s="11">
        <v>0</v>
      </c>
      <c r="AA110" s="11">
        <v>4</v>
      </c>
      <c r="AB110" s="11">
        <v>2</v>
      </c>
      <c r="AC110" s="11">
        <v>0</v>
      </c>
      <c r="AD110" s="11">
        <v>0</v>
      </c>
      <c r="AE110" s="11">
        <v>0</v>
      </c>
      <c r="AF110" s="11"/>
      <c r="AG110" s="11"/>
      <c r="AH110" s="11"/>
      <c r="AI110" s="11"/>
      <c r="AJ110" s="11"/>
      <c r="AK110" s="42">
        <v>7.5</v>
      </c>
      <c r="AL110" s="18">
        <f t="shared" si="8"/>
        <v>6</v>
      </c>
      <c r="AM110" s="19">
        <f t="shared" si="9"/>
        <v>0.8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/>
      <c r="R111" s="22"/>
      <c r="S111" s="22"/>
      <c r="T111" s="22"/>
      <c r="U111" s="22"/>
      <c r="V111" s="33">
        <v>38</v>
      </c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/>
      <c r="AG111" s="11"/>
      <c r="AH111" s="11"/>
      <c r="AI111" s="11"/>
      <c r="AJ111" s="11"/>
      <c r="AK111" s="42">
        <v>0.5</v>
      </c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10</v>
      </c>
      <c r="M112" s="22">
        <v>10</v>
      </c>
      <c r="N112" s="22">
        <v>4</v>
      </c>
      <c r="O112" s="22">
        <v>12</v>
      </c>
      <c r="P112" s="22">
        <v>0</v>
      </c>
      <c r="Q112" s="22"/>
      <c r="R112" s="22"/>
      <c r="S112" s="22"/>
      <c r="T112" s="22"/>
      <c r="U112" s="22"/>
      <c r="V112" s="33">
        <v>73</v>
      </c>
      <c r="W112" s="18">
        <f t="shared" si="6"/>
        <v>51</v>
      </c>
      <c r="X112" s="19">
        <f t="shared" si="7"/>
        <v>0.69863013698630139</v>
      </c>
      <c r="Y112" s="11">
        <v>2</v>
      </c>
      <c r="Z112" s="11">
        <v>0</v>
      </c>
      <c r="AA112" s="11">
        <v>0</v>
      </c>
      <c r="AB112" s="11">
        <v>0</v>
      </c>
      <c r="AC112" s="11">
        <v>1</v>
      </c>
      <c r="AD112" s="11">
        <v>13</v>
      </c>
      <c r="AE112" s="11">
        <v>0</v>
      </c>
      <c r="AF112" s="11"/>
      <c r="AG112" s="11"/>
      <c r="AH112" s="11"/>
      <c r="AI112" s="11"/>
      <c r="AJ112" s="11"/>
      <c r="AK112" s="42">
        <v>1</v>
      </c>
      <c r="AL112" s="18">
        <f t="shared" si="8"/>
        <v>16</v>
      </c>
      <c r="AM112" s="19">
        <f t="shared" si="9"/>
        <v>16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3</v>
      </c>
      <c r="M113" s="22">
        <v>0</v>
      </c>
      <c r="N113" s="22">
        <v>0</v>
      </c>
      <c r="O113" s="22">
        <v>0</v>
      </c>
      <c r="P113" s="22">
        <v>0</v>
      </c>
      <c r="Q113" s="22"/>
      <c r="R113" s="22"/>
      <c r="S113" s="22"/>
      <c r="T113" s="22"/>
      <c r="U113" s="22"/>
      <c r="V113" s="33">
        <v>99</v>
      </c>
      <c r="W113" s="18">
        <f t="shared" si="6"/>
        <v>9</v>
      </c>
      <c r="X113" s="19">
        <f t="shared" si="7"/>
        <v>9.0909090909090912E-2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/>
      <c r="AG113" s="11"/>
      <c r="AH113" s="11"/>
      <c r="AI113" s="11"/>
      <c r="AJ113" s="11"/>
      <c r="AK113" s="42">
        <v>0</v>
      </c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0</v>
      </c>
      <c r="M114" s="22">
        <v>0</v>
      </c>
      <c r="N114" s="22">
        <v>1</v>
      </c>
      <c r="O114" s="22">
        <v>0</v>
      </c>
      <c r="P114" s="22">
        <v>0</v>
      </c>
      <c r="Q114" s="22"/>
      <c r="R114" s="22"/>
      <c r="S114" s="22"/>
      <c r="T114" s="22"/>
      <c r="U114" s="22"/>
      <c r="V114" s="33">
        <v>96</v>
      </c>
      <c r="W114" s="18">
        <f t="shared" si="6"/>
        <v>2</v>
      </c>
      <c r="X114" s="19">
        <f t="shared" si="7"/>
        <v>2.0833333333333332E-2</v>
      </c>
      <c r="Y114" s="11">
        <v>0</v>
      </c>
      <c r="Z114" s="11">
        <v>0</v>
      </c>
      <c r="AA114" s="11">
        <v>0</v>
      </c>
      <c r="AB114" s="11">
        <v>1</v>
      </c>
      <c r="AC114" s="11">
        <v>2</v>
      </c>
      <c r="AD114" s="11">
        <v>1</v>
      </c>
      <c r="AE114" s="11">
        <v>0</v>
      </c>
      <c r="AF114" s="11"/>
      <c r="AG114" s="11"/>
      <c r="AH114" s="11"/>
      <c r="AI114" s="11"/>
      <c r="AJ114" s="11"/>
      <c r="AK114" s="42">
        <v>35.5</v>
      </c>
      <c r="AL114" s="18">
        <f t="shared" si="8"/>
        <v>4</v>
      </c>
      <c r="AM114" s="19">
        <f t="shared" si="9"/>
        <v>0.11267605633802817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>
        <v>1</v>
      </c>
      <c r="N115" s="22">
        <v>0</v>
      </c>
      <c r="O115" s="22">
        <v>0</v>
      </c>
      <c r="P115" s="22">
        <v>0</v>
      </c>
      <c r="Q115" s="22"/>
      <c r="R115" s="22"/>
      <c r="S115" s="22"/>
      <c r="T115" s="22"/>
      <c r="U115" s="22"/>
      <c r="V115" s="33">
        <v>76</v>
      </c>
      <c r="W115" s="18">
        <f t="shared" si="6"/>
        <v>2</v>
      </c>
      <c r="X115" s="19">
        <f t="shared" si="7"/>
        <v>2.6315789473684209E-2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/>
      <c r="AG115" s="11"/>
      <c r="AH115" s="11"/>
      <c r="AI115" s="11"/>
      <c r="AJ115" s="11"/>
      <c r="AK115" s="42">
        <v>3</v>
      </c>
      <c r="AL115" s="18">
        <f t="shared" si="8"/>
        <v>0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1</v>
      </c>
      <c r="Q116" s="22"/>
      <c r="R116" s="22"/>
      <c r="S116" s="22"/>
      <c r="T116" s="22"/>
      <c r="U116" s="22"/>
      <c r="V116" s="33">
        <v>77</v>
      </c>
      <c r="W116" s="18">
        <f t="shared" si="6"/>
        <v>1</v>
      </c>
      <c r="X116" s="19">
        <f t="shared" si="7"/>
        <v>1.2987012987012988E-2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/>
      <c r="AG116" s="11"/>
      <c r="AH116" s="11"/>
      <c r="AI116" s="11"/>
      <c r="AJ116" s="11"/>
      <c r="AK116" s="42">
        <v>0.5</v>
      </c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/>
      <c r="R117" s="22"/>
      <c r="S117" s="22"/>
      <c r="T117" s="22"/>
      <c r="U117" s="22"/>
      <c r="V117" s="33">
        <v>73</v>
      </c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/>
      <c r="AG117" s="11"/>
      <c r="AH117" s="11"/>
      <c r="AI117" s="11"/>
      <c r="AJ117" s="11"/>
      <c r="AK117" s="42">
        <v>0</v>
      </c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12</v>
      </c>
      <c r="N118" s="22">
        <v>0</v>
      </c>
      <c r="O118" s="22">
        <v>0</v>
      </c>
      <c r="P118" s="22">
        <v>0</v>
      </c>
      <c r="Q118" s="22"/>
      <c r="R118" s="22"/>
      <c r="S118" s="22"/>
      <c r="T118" s="22"/>
      <c r="U118" s="22"/>
      <c r="V118" s="33">
        <v>114</v>
      </c>
      <c r="W118" s="18">
        <f t="shared" si="6"/>
        <v>21</v>
      </c>
      <c r="X118" s="19">
        <f t="shared" si="7"/>
        <v>0.18421052631578946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/>
      <c r="AG118" s="11"/>
      <c r="AH118" s="11"/>
      <c r="AI118" s="11"/>
      <c r="AJ118" s="11"/>
      <c r="AK118" s="42">
        <v>1</v>
      </c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9</v>
      </c>
      <c r="M119" s="22">
        <v>14</v>
      </c>
      <c r="N119" s="22">
        <v>8</v>
      </c>
      <c r="O119" s="22">
        <v>3</v>
      </c>
      <c r="P119" s="22">
        <v>7</v>
      </c>
      <c r="Q119" s="22"/>
      <c r="R119" s="22"/>
      <c r="S119" s="22"/>
      <c r="T119" s="22"/>
      <c r="U119" s="22"/>
      <c r="V119" s="33">
        <v>342</v>
      </c>
      <c r="W119" s="18">
        <f t="shared" si="6"/>
        <v>80</v>
      </c>
      <c r="X119" s="19">
        <f t="shared" si="7"/>
        <v>0.23391812865497075</v>
      </c>
      <c r="Y119" s="11">
        <v>3</v>
      </c>
      <c r="Z119" s="11">
        <v>7</v>
      </c>
      <c r="AA119" s="11">
        <v>11</v>
      </c>
      <c r="AB119" s="11">
        <v>8</v>
      </c>
      <c r="AC119" s="11">
        <v>4</v>
      </c>
      <c r="AD119" s="11">
        <v>16</v>
      </c>
      <c r="AE119" s="11">
        <v>3</v>
      </c>
      <c r="AF119" s="11"/>
      <c r="AG119" s="11"/>
      <c r="AH119" s="11"/>
      <c r="AI119" s="11"/>
      <c r="AJ119" s="11"/>
      <c r="AK119" s="42">
        <v>22</v>
      </c>
      <c r="AL119" s="18">
        <f t="shared" si="8"/>
        <v>52</v>
      </c>
      <c r="AM119" s="19">
        <f t="shared" si="9"/>
        <v>2.3636363636363638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1</v>
      </c>
      <c r="M120" s="22">
        <v>1</v>
      </c>
      <c r="N120" s="22">
        <v>4</v>
      </c>
      <c r="O120" s="22">
        <v>3</v>
      </c>
      <c r="P120" s="22">
        <v>0</v>
      </c>
      <c r="Q120" s="22"/>
      <c r="R120" s="22"/>
      <c r="S120" s="22"/>
      <c r="T120" s="22"/>
      <c r="U120" s="22"/>
      <c r="V120" s="33">
        <v>92</v>
      </c>
      <c r="W120" s="18">
        <f t="shared" si="6"/>
        <v>37</v>
      </c>
      <c r="X120" s="19">
        <f t="shared" si="7"/>
        <v>0.40217391304347827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/>
      <c r="AG120" s="11"/>
      <c r="AH120" s="11"/>
      <c r="AI120" s="11"/>
      <c r="AJ120" s="11"/>
      <c r="AK120" s="42">
        <v>4.5</v>
      </c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>
        <v>0</v>
      </c>
      <c r="O121" s="22">
        <v>0</v>
      </c>
      <c r="P121" s="22">
        <v>0</v>
      </c>
      <c r="Q121" s="22"/>
      <c r="R121" s="22"/>
      <c r="S121" s="22"/>
      <c r="T121" s="22"/>
      <c r="U121" s="22"/>
      <c r="V121" s="33">
        <v>99</v>
      </c>
      <c r="W121" s="18">
        <f t="shared" si="6"/>
        <v>5</v>
      </c>
      <c r="X121" s="19">
        <f t="shared" si="7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/>
      <c r="AG121" s="11"/>
      <c r="AH121" s="11"/>
      <c r="AI121" s="11"/>
      <c r="AJ121" s="11"/>
      <c r="AK121" s="42">
        <v>0</v>
      </c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9</v>
      </c>
      <c r="M122" s="22">
        <v>4</v>
      </c>
      <c r="N122" s="22">
        <v>5</v>
      </c>
      <c r="O122" s="22">
        <v>1</v>
      </c>
      <c r="P122" s="22">
        <v>4</v>
      </c>
      <c r="Q122" s="22"/>
      <c r="R122" s="22"/>
      <c r="S122" s="22"/>
      <c r="T122" s="22"/>
      <c r="U122" s="22"/>
      <c r="V122" s="33">
        <v>207</v>
      </c>
      <c r="W122" s="18">
        <f t="shared" si="6"/>
        <v>42</v>
      </c>
      <c r="X122" s="19">
        <f t="shared" si="7"/>
        <v>0.20289855072463769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/>
      <c r="AG122" s="11"/>
      <c r="AH122" s="11"/>
      <c r="AI122" s="11"/>
      <c r="AJ122" s="11"/>
      <c r="AK122" s="42">
        <v>10.5</v>
      </c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8</v>
      </c>
      <c r="M123" s="22">
        <v>1</v>
      </c>
      <c r="N123" s="22">
        <v>2</v>
      </c>
      <c r="O123" s="22">
        <v>10</v>
      </c>
      <c r="P123" s="22">
        <v>19</v>
      </c>
      <c r="Q123" s="22"/>
      <c r="R123" s="22"/>
      <c r="S123" s="22"/>
      <c r="T123" s="22"/>
      <c r="U123" s="22"/>
      <c r="V123" s="33">
        <v>27</v>
      </c>
      <c r="W123" s="18">
        <f t="shared" si="6"/>
        <v>50</v>
      </c>
      <c r="X123" s="19">
        <f t="shared" si="7"/>
        <v>1.8518518518518519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/>
      <c r="AG123" s="11"/>
      <c r="AH123" s="11"/>
      <c r="AI123" s="11"/>
      <c r="AJ123" s="11"/>
      <c r="AK123" s="42">
        <v>0</v>
      </c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7</v>
      </c>
      <c r="K124" s="22">
        <v>9</v>
      </c>
      <c r="L124" s="22">
        <v>17</v>
      </c>
      <c r="M124" s="22">
        <v>32</v>
      </c>
      <c r="N124" s="22">
        <v>11</v>
      </c>
      <c r="O124" s="22">
        <v>4</v>
      </c>
      <c r="P124" s="22">
        <v>4</v>
      </c>
      <c r="Q124" s="22"/>
      <c r="R124" s="22"/>
      <c r="S124" s="22"/>
      <c r="T124" s="22"/>
      <c r="U124" s="22"/>
      <c r="V124" s="33">
        <v>170</v>
      </c>
      <c r="W124" s="18">
        <f t="shared" si="6"/>
        <v>84</v>
      </c>
      <c r="X124" s="19">
        <f t="shared" si="7"/>
        <v>0.49411764705882355</v>
      </c>
      <c r="Y124" s="11">
        <v>1</v>
      </c>
      <c r="Z124" s="11">
        <v>0</v>
      </c>
      <c r="AA124" s="11">
        <v>1</v>
      </c>
      <c r="AB124" s="11">
        <v>2</v>
      </c>
      <c r="AC124" s="11">
        <v>1</v>
      </c>
      <c r="AD124" s="11">
        <v>4</v>
      </c>
      <c r="AE124" s="11">
        <v>0</v>
      </c>
      <c r="AF124" s="11"/>
      <c r="AG124" s="11"/>
      <c r="AH124" s="11"/>
      <c r="AI124" s="11"/>
      <c r="AJ124" s="11"/>
      <c r="AK124" s="42">
        <v>6.5</v>
      </c>
      <c r="AL124" s="18">
        <f t="shared" si="8"/>
        <v>9</v>
      </c>
      <c r="AM124" s="19">
        <f t="shared" si="9"/>
        <v>1.3846153846153846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2</v>
      </c>
      <c r="M125" s="22">
        <v>4</v>
      </c>
      <c r="N125" s="22">
        <v>6</v>
      </c>
      <c r="O125" s="22">
        <v>22</v>
      </c>
      <c r="P125" s="22">
        <v>3</v>
      </c>
      <c r="Q125" s="22"/>
      <c r="R125" s="22"/>
      <c r="S125" s="22"/>
      <c r="T125" s="22"/>
      <c r="U125" s="22"/>
      <c r="V125" s="33">
        <v>86</v>
      </c>
      <c r="W125" s="18">
        <f t="shared" si="6"/>
        <v>38</v>
      </c>
      <c r="X125" s="19">
        <f t="shared" si="7"/>
        <v>0.44186046511627908</v>
      </c>
      <c r="Y125" s="11">
        <v>0</v>
      </c>
      <c r="Z125" s="11">
        <v>0</v>
      </c>
      <c r="AA125" s="11">
        <v>0</v>
      </c>
      <c r="AB125" s="11">
        <v>0</v>
      </c>
      <c r="AC125" s="11">
        <v>1</v>
      </c>
      <c r="AD125" s="11">
        <v>0</v>
      </c>
      <c r="AE125" s="11">
        <v>0</v>
      </c>
      <c r="AF125" s="11"/>
      <c r="AG125" s="11"/>
      <c r="AH125" s="11"/>
      <c r="AI125" s="11"/>
      <c r="AJ125" s="11"/>
      <c r="AK125" s="42">
        <v>0</v>
      </c>
      <c r="AL125" s="18">
        <f t="shared" si="8"/>
        <v>1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15</v>
      </c>
      <c r="M126" s="22">
        <v>4</v>
      </c>
      <c r="N126" s="22">
        <v>7</v>
      </c>
      <c r="O126" s="22">
        <v>3</v>
      </c>
      <c r="P126" s="22">
        <v>2</v>
      </c>
      <c r="Q126" s="22"/>
      <c r="R126" s="22"/>
      <c r="S126" s="22"/>
      <c r="T126" s="22"/>
      <c r="U126" s="22"/>
      <c r="V126" s="33">
        <v>124</v>
      </c>
      <c r="W126" s="18">
        <f t="shared" si="6"/>
        <v>38</v>
      </c>
      <c r="X126" s="19">
        <f t="shared" si="7"/>
        <v>0.30645161290322581</v>
      </c>
      <c r="Y126" s="11">
        <v>0</v>
      </c>
      <c r="Z126" s="11">
        <v>0</v>
      </c>
      <c r="AA126" s="11">
        <v>5</v>
      </c>
      <c r="AB126" s="11">
        <v>1</v>
      </c>
      <c r="AC126" s="11">
        <v>3</v>
      </c>
      <c r="AD126" s="11">
        <v>0</v>
      </c>
      <c r="AE126" s="11">
        <v>0</v>
      </c>
      <c r="AF126" s="11"/>
      <c r="AG126" s="11"/>
      <c r="AH126" s="11"/>
      <c r="AI126" s="11"/>
      <c r="AJ126" s="11"/>
      <c r="AK126" s="42">
        <v>3.5</v>
      </c>
      <c r="AL126" s="18">
        <f t="shared" si="8"/>
        <v>9</v>
      </c>
      <c r="AM126" s="19">
        <f t="shared" si="9"/>
        <v>2.5714285714285716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19</v>
      </c>
      <c r="M127" s="22">
        <v>1</v>
      </c>
      <c r="N127" s="22">
        <v>7</v>
      </c>
      <c r="O127" s="22">
        <v>2</v>
      </c>
      <c r="P127" s="22">
        <v>0</v>
      </c>
      <c r="Q127" s="22"/>
      <c r="R127" s="22"/>
      <c r="S127" s="22"/>
      <c r="T127" s="22"/>
      <c r="U127" s="22"/>
      <c r="V127" s="33">
        <v>79</v>
      </c>
      <c r="W127" s="18">
        <f t="shared" si="6"/>
        <v>29</v>
      </c>
      <c r="X127" s="19">
        <f t="shared" si="7"/>
        <v>0.36708860759493672</v>
      </c>
      <c r="Y127" s="11">
        <v>0</v>
      </c>
      <c r="Z127" s="11">
        <v>0</v>
      </c>
      <c r="AA127" s="11">
        <v>0</v>
      </c>
      <c r="AB127" s="11">
        <v>0</v>
      </c>
      <c r="AC127" s="11">
        <v>2</v>
      </c>
      <c r="AD127" s="11">
        <v>0</v>
      </c>
      <c r="AE127" s="11">
        <v>0</v>
      </c>
      <c r="AF127" s="11"/>
      <c r="AG127" s="11"/>
      <c r="AH127" s="11"/>
      <c r="AI127" s="11"/>
      <c r="AJ127" s="11"/>
      <c r="AK127" s="42">
        <v>0</v>
      </c>
      <c r="AL127" s="18">
        <f t="shared" si="8"/>
        <v>2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35</v>
      </c>
      <c r="M128" s="22">
        <v>1</v>
      </c>
      <c r="N128" s="22">
        <v>17</v>
      </c>
      <c r="O128" s="22">
        <v>2</v>
      </c>
      <c r="P128" s="22">
        <v>1</v>
      </c>
      <c r="Q128" s="22"/>
      <c r="R128" s="22"/>
      <c r="S128" s="22"/>
      <c r="T128" s="22"/>
      <c r="U128" s="22"/>
      <c r="V128" s="33">
        <v>151</v>
      </c>
      <c r="W128" s="18">
        <f t="shared" si="6"/>
        <v>56</v>
      </c>
      <c r="X128" s="19">
        <f t="shared" si="7"/>
        <v>0.37086092715231789</v>
      </c>
      <c r="Y128" s="11">
        <v>0</v>
      </c>
      <c r="Z128" s="11">
        <v>0</v>
      </c>
      <c r="AA128" s="11">
        <v>0</v>
      </c>
      <c r="AB128" s="11">
        <v>0</v>
      </c>
      <c r="AC128" s="11">
        <v>4</v>
      </c>
      <c r="AD128" s="11">
        <v>0</v>
      </c>
      <c r="AE128" s="11">
        <v>0</v>
      </c>
      <c r="AF128" s="11"/>
      <c r="AG128" s="11"/>
      <c r="AH128" s="11"/>
      <c r="AI128" s="11"/>
      <c r="AJ128" s="11"/>
      <c r="AK128" s="42">
        <v>1.5</v>
      </c>
      <c r="AL128" s="18">
        <f t="shared" si="8"/>
        <v>4</v>
      </c>
      <c r="AM128" s="19">
        <f t="shared" si="9"/>
        <v>2.6666666666666665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>
        <v>12</v>
      </c>
      <c r="O129" s="22">
        <v>0</v>
      </c>
      <c r="P129" s="22">
        <v>0</v>
      </c>
      <c r="Q129" s="22"/>
      <c r="R129" s="22"/>
      <c r="S129" s="22"/>
      <c r="T129" s="22"/>
      <c r="U129" s="22"/>
      <c r="V129" s="33">
        <v>44</v>
      </c>
      <c r="W129" s="18">
        <f t="shared" si="6"/>
        <v>19</v>
      </c>
      <c r="X129" s="19">
        <f t="shared" si="7"/>
        <v>0.43181818181818182</v>
      </c>
      <c r="Y129" s="11">
        <v>0</v>
      </c>
      <c r="Z129" s="11">
        <v>0</v>
      </c>
      <c r="AA129" s="11">
        <v>1</v>
      </c>
      <c r="AB129" s="11">
        <v>0</v>
      </c>
      <c r="AC129" s="11">
        <v>0</v>
      </c>
      <c r="AD129" s="11">
        <v>0</v>
      </c>
      <c r="AE129" s="11">
        <v>0</v>
      </c>
      <c r="AF129" s="11"/>
      <c r="AG129" s="11"/>
      <c r="AH129" s="11"/>
      <c r="AI129" s="11"/>
      <c r="AJ129" s="11"/>
      <c r="AK129" s="42">
        <v>0</v>
      </c>
      <c r="AL129" s="18">
        <f t="shared" si="8"/>
        <v>1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0</v>
      </c>
      <c r="N130" s="22">
        <v>1</v>
      </c>
      <c r="O130" s="22">
        <v>0</v>
      </c>
      <c r="P130" s="22">
        <v>0</v>
      </c>
      <c r="Q130" s="22"/>
      <c r="R130" s="22"/>
      <c r="S130" s="22"/>
      <c r="T130" s="22"/>
      <c r="U130" s="22"/>
      <c r="V130" s="33">
        <v>42</v>
      </c>
      <c r="W130" s="18">
        <f t="shared" si="6"/>
        <v>13</v>
      </c>
      <c r="X130" s="19">
        <f t="shared" si="7"/>
        <v>0.30952380952380953</v>
      </c>
      <c r="Y130" s="11">
        <v>2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/>
      <c r="AG130" s="11"/>
      <c r="AH130" s="11"/>
      <c r="AI130" s="11"/>
      <c r="AJ130" s="11"/>
      <c r="AK130" s="42">
        <v>5.5</v>
      </c>
      <c r="AL130" s="18">
        <f t="shared" si="8"/>
        <v>2</v>
      </c>
      <c r="AM130" s="19">
        <f t="shared" si="9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/>
      <c r="R131" s="22"/>
      <c r="S131" s="22"/>
      <c r="T131" s="22"/>
      <c r="U131" s="22"/>
      <c r="V131" s="33">
        <v>22</v>
      </c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/>
      <c r="AG131" s="11"/>
      <c r="AH131" s="11"/>
      <c r="AI131" s="11"/>
      <c r="AJ131" s="11"/>
      <c r="AK131" s="42">
        <v>0.5</v>
      </c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/>
      <c r="R132" s="22"/>
      <c r="S132" s="22"/>
      <c r="T132" s="22"/>
      <c r="U132" s="22"/>
      <c r="V132" s="33">
        <v>15</v>
      </c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/>
      <c r="AG132" s="11"/>
      <c r="AH132" s="11"/>
      <c r="AI132" s="11"/>
      <c r="AJ132" s="11"/>
      <c r="AK132" s="42">
        <v>0</v>
      </c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4</v>
      </c>
      <c r="L133" s="22">
        <v>6</v>
      </c>
      <c r="M133" s="22">
        <v>8</v>
      </c>
      <c r="N133" s="22">
        <v>0</v>
      </c>
      <c r="O133" s="22">
        <v>0</v>
      </c>
      <c r="P133" s="22">
        <v>0</v>
      </c>
      <c r="Q133" s="22"/>
      <c r="R133" s="22"/>
      <c r="S133" s="22"/>
      <c r="T133" s="22"/>
      <c r="U133" s="22"/>
      <c r="V133" s="33">
        <v>107</v>
      </c>
      <c r="W133" s="18">
        <f t="shared" si="6"/>
        <v>43</v>
      </c>
      <c r="X133" s="19">
        <f t="shared" si="7"/>
        <v>0.40186915887850466</v>
      </c>
      <c r="Y133" s="11">
        <v>0</v>
      </c>
      <c r="Z133" s="11">
        <v>1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/>
      <c r="AG133" s="11"/>
      <c r="AH133" s="11"/>
      <c r="AI133" s="11"/>
      <c r="AJ133" s="11"/>
      <c r="AK133" s="42">
        <v>51.5</v>
      </c>
      <c r="AL133" s="18">
        <f t="shared" si="8"/>
        <v>1</v>
      </c>
      <c r="AM133" s="19">
        <f t="shared" si="9"/>
        <v>1.9417475728155338E-2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/>
      <c r="R134" s="22"/>
      <c r="S134" s="22"/>
      <c r="T134" s="22"/>
      <c r="U134" s="22"/>
      <c r="V134" s="33">
        <v>52</v>
      </c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/>
      <c r="AG134" s="11"/>
      <c r="AH134" s="11"/>
      <c r="AI134" s="11"/>
      <c r="AJ134" s="11"/>
      <c r="AK134" s="42">
        <v>1</v>
      </c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/>
      <c r="R135" s="22"/>
      <c r="S135" s="22"/>
      <c r="T135" s="22"/>
      <c r="U135" s="22"/>
      <c r="V135" s="33">
        <v>85</v>
      </c>
      <c r="W135" s="18">
        <f t="shared" si="10"/>
        <v>1</v>
      </c>
      <c r="X135" s="19">
        <f t="shared" si="11"/>
        <v>1.1764705882352941E-2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/>
      <c r="AG135" s="11"/>
      <c r="AH135" s="11"/>
      <c r="AI135" s="11"/>
      <c r="AJ135" s="11"/>
      <c r="AK135" s="42">
        <v>3</v>
      </c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19</v>
      </c>
      <c r="K136" s="22">
        <v>14</v>
      </c>
      <c r="L136" s="22">
        <v>12</v>
      </c>
      <c r="M136" s="22">
        <v>11</v>
      </c>
      <c r="N136" s="22">
        <v>2</v>
      </c>
      <c r="O136" s="22">
        <v>1</v>
      </c>
      <c r="P136" s="22">
        <v>0</v>
      </c>
      <c r="Q136" s="22"/>
      <c r="R136" s="22"/>
      <c r="S136" s="22"/>
      <c r="T136" s="22"/>
      <c r="U136" s="22"/>
      <c r="V136" s="33">
        <v>181</v>
      </c>
      <c r="W136" s="18">
        <f t="shared" si="10"/>
        <v>59</v>
      </c>
      <c r="X136" s="19">
        <f t="shared" si="11"/>
        <v>0.32596685082872928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/>
      <c r="AG136" s="11"/>
      <c r="AH136" s="11"/>
      <c r="AI136" s="11"/>
      <c r="AJ136" s="11"/>
      <c r="AK136" s="42">
        <v>22.5</v>
      </c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/>
      <c r="R137" s="22"/>
      <c r="S137" s="22"/>
      <c r="T137" s="22"/>
      <c r="U137" s="22"/>
      <c r="V137" s="33">
        <v>200</v>
      </c>
      <c r="W137" s="18">
        <f t="shared" si="10"/>
        <v>1</v>
      </c>
      <c r="X137" s="19">
        <f t="shared" si="11"/>
        <v>5.0000000000000001E-3</v>
      </c>
      <c r="Y137" s="11">
        <v>0</v>
      </c>
      <c r="Z137" s="11">
        <v>0</v>
      </c>
      <c r="AA137" s="11">
        <v>0</v>
      </c>
      <c r="AB137" s="11">
        <v>0</v>
      </c>
      <c r="AC137" s="11">
        <v>1</v>
      </c>
      <c r="AD137" s="11">
        <v>1</v>
      </c>
      <c r="AE137" s="11">
        <v>2</v>
      </c>
      <c r="AF137" s="11"/>
      <c r="AG137" s="11"/>
      <c r="AH137" s="11"/>
      <c r="AI137" s="11"/>
      <c r="AJ137" s="11"/>
      <c r="AK137" s="42">
        <v>38.5</v>
      </c>
      <c r="AL137" s="18">
        <f t="shared" si="12"/>
        <v>4</v>
      </c>
      <c r="AM137" s="19">
        <f t="shared" si="13"/>
        <v>0.1038961038961039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/>
      <c r="R138" s="22"/>
      <c r="S138" s="22"/>
      <c r="T138" s="22"/>
      <c r="U138" s="22"/>
      <c r="V138" s="33">
        <v>55</v>
      </c>
      <c r="W138" s="18">
        <f t="shared" si="10"/>
        <v>20</v>
      </c>
      <c r="X138" s="19">
        <f t="shared" si="11"/>
        <v>0.36363636363636365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/>
      <c r="AG138" s="11"/>
      <c r="AH138" s="11"/>
      <c r="AI138" s="11"/>
      <c r="AJ138" s="11"/>
      <c r="AK138" s="42">
        <v>1</v>
      </c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/>
      <c r="R139" s="22"/>
      <c r="S139" s="22"/>
      <c r="T139" s="22"/>
      <c r="U139" s="22"/>
      <c r="V139" s="33">
        <v>36</v>
      </c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/>
      <c r="AG139" s="11"/>
      <c r="AH139" s="11"/>
      <c r="AI139" s="11"/>
      <c r="AJ139" s="11"/>
      <c r="AK139" s="42">
        <v>0</v>
      </c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/>
      <c r="R140" s="22"/>
      <c r="S140" s="22"/>
      <c r="T140" s="22"/>
      <c r="U140" s="22"/>
      <c r="V140" s="33">
        <v>35</v>
      </c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/>
      <c r="AG140" s="11"/>
      <c r="AH140" s="11"/>
      <c r="AI140" s="11"/>
      <c r="AJ140" s="11"/>
      <c r="AK140" s="42">
        <v>0.5</v>
      </c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/>
      <c r="R141" s="22"/>
      <c r="S141" s="22"/>
      <c r="T141" s="22"/>
      <c r="U141" s="22"/>
      <c r="V141" s="33">
        <v>32</v>
      </c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/>
      <c r="AG141" s="11"/>
      <c r="AH141" s="11"/>
      <c r="AI141" s="11"/>
      <c r="AJ141" s="11"/>
      <c r="AK141" s="42">
        <v>0</v>
      </c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3</v>
      </c>
      <c r="N142" s="22">
        <v>2</v>
      </c>
      <c r="O142" s="22">
        <v>0</v>
      </c>
      <c r="P142" s="22">
        <v>0</v>
      </c>
      <c r="Q142" s="22"/>
      <c r="R142" s="22"/>
      <c r="S142" s="22"/>
      <c r="T142" s="22"/>
      <c r="U142" s="22"/>
      <c r="V142" s="33">
        <v>15</v>
      </c>
      <c r="W142" s="18">
        <f t="shared" si="10"/>
        <v>17</v>
      </c>
      <c r="X142" s="19">
        <f t="shared" si="11"/>
        <v>1.1333333333333333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/>
      <c r="AG142" s="11"/>
      <c r="AH142" s="11"/>
      <c r="AI142" s="11"/>
      <c r="AJ142" s="11"/>
      <c r="AK142" s="42">
        <v>2</v>
      </c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2</v>
      </c>
      <c r="L143" s="22">
        <v>1</v>
      </c>
      <c r="M143" s="22">
        <v>1</v>
      </c>
      <c r="N143" s="22">
        <v>1</v>
      </c>
      <c r="O143" s="22">
        <v>1</v>
      </c>
      <c r="P143" s="22">
        <v>0</v>
      </c>
      <c r="Q143" s="22"/>
      <c r="R143" s="22"/>
      <c r="S143" s="22"/>
      <c r="T143" s="22"/>
      <c r="U143" s="22"/>
      <c r="V143" s="33">
        <v>32</v>
      </c>
      <c r="W143" s="18">
        <f t="shared" si="10"/>
        <v>7</v>
      </c>
      <c r="X143" s="19">
        <f t="shared" si="11"/>
        <v>0.21875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/>
      <c r="AG143" s="11"/>
      <c r="AH143" s="11"/>
      <c r="AI143" s="11"/>
      <c r="AJ143" s="11"/>
      <c r="AK143" s="42">
        <v>0</v>
      </c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3</v>
      </c>
      <c r="L144" s="22">
        <v>0</v>
      </c>
      <c r="M144" s="22">
        <v>1</v>
      </c>
      <c r="N144" s="22">
        <v>0</v>
      </c>
      <c r="O144" s="22">
        <v>1</v>
      </c>
      <c r="P144" s="22">
        <v>0</v>
      </c>
      <c r="Q144" s="22"/>
      <c r="R144" s="22"/>
      <c r="S144" s="22"/>
      <c r="T144" s="22"/>
      <c r="U144" s="22"/>
      <c r="V144" s="33">
        <v>34</v>
      </c>
      <c r="W144" s="18">
        <f t="shared" si="10"/>
        <v>6</v>
      </c>
      <c r="X144" s="19">
        <f t="shared" si="11"/>
        <v>0.17647058823529413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/>
      <c r="AG144" s="11"/>
      <c r="AH144" s="11"/>
      <c r="AI144" s="11"/>
      <c r="AJ144" s="11"/>
      <c r="AK144" s="42">
        <v>0</v>
      </c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>
        <v>0</v>
      </c>
      <c r="N145" s="22">
        <v>0</v>
      </c>
      <c r="O145" s="22">
        <v>0</v>
      </c>
      <c r="P145" s="22">
        <v>0</v>
      </c>
      <c r="Q145" s="22"/>
      <c r="R145" s="22"/>
      <c r="S145" s="22"/>
      <c r="T145" s="22"/>
      <c r="U145" s="22"/>
      <c r="V145" s="33">
        <v>23</v>
      </c>
      <c r="W145" s="18">
        <f t="shared" si="10"/>
        <v>4</v>
      </c>
      <c r="X145" s="19">
        <f t="shared" si="11"/>
        <v>0.17391304347826086</v>
      </c>
      <c r="Y145" s="11">
        <v>0</v>
      </c>
      <c r="Z145" s="11">
        <v>1</v>
      </c>
      <c r="AA145" s="11">
        <v>0</v>
      </c>
      <c r="AB145" s="11">
        <v>1</v>
      </c>
      <c r="AC145" s="11">
        <v>0</v>
      </c>
      <c r="AD145" s="11">
        <v>4</v>
      </c>
      <c r="AE145" s="11">
        <v>0</v>
      </c>
      <c r="AF145" s="11"/>
      <c r="AG145" s="11"/>
      <c r="AH145" s="11"/>
      <c r="AI145" s="11"/>
      <c r="AJ145" s="11"/>
      <c r="AK145" s="42">
        <v>0</v>
      </c>
      <c r="AL145" s="18">
        <f t="shared" si="12"/>
        <v>6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9</v>
      </c>
      <c r="M146" s="22">
        <v>2</v>
      </c>
      <c r="N146" s="22">
        <v>0</v>
      </c>
      <c r="O146" s="22">
        <v>2</v>
      </c>
      <c r="P146" s="22">
        <v>2</v>
      </c>
      <c r="Q146" s="22"/>
      <c r="R146" s="22"/>
      <c r="S146" s="22"/>
      <c r="T146" s="22"/>
      <c r="U146" s="22"/>
      <c r="V146" s="33">
        <v>76</v>
      </c>
      <c r="W146" s="18">
        <f t="shared" si="10"/>
        <v>22</v>
      </c>
      <c r="X146" s="19">
        <f t="shared" si="11"/>
        <v>0.28947368421052633</v>
      </c>
      <c r="Y146" s="11">
        <v>1</v>
      </c>
      <c r="Z146" s="11">
        <v>1</v>
      </c>
      <c r="AA146" s="11">
        <v>1</v>
      </c>
      <c r="AB146" s="11">
        <v>1</v>
      </c>
      <c r="AC146" s="11">
        <v>0</v>
      </c>
      <c r="AD146" s="11">
        <v>2</v>
      </c>
      <c r="AE146" s="11">
        <v>0</v>
      </c>
      <c r="AF146" s="11"/>
      <c r="AG146" s="11"/>
      <c r="AH146" s="11"/>
      <c r="AI146" s="11"/>
      <c r="AJ146" s="11"/>
      <c r="AK146" s="42">
        <v>16</v>
      </c>
      <c r="AL146" s="18">
        <f t="shared" si="12"/>
        <v>6</v>
      </c>
      <c r="AM146" s="19">
        <f t="shared" si="13"/>
        <v>0.375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>
        <v>0</v>
      </c>
      <c r="N147" s="22">
        <v>0</v>
      </c>
      <c r="O147" s="22">
        <v>0</v>
      </c>
      <c r="P147" s="22">
        <v>0</v>
      </c>
      <c r="Q147" s="22"/>
      <c r="R147" s="22"/>
      <c r="S147" s="22"/>
      <c r="T147" s="22"/>
      <c r="U147" s="22"/>
      <c r="V147" s="33">
        <v>36</v>
      </c>
      <c r="W147" s="18">
        <f t="shared" si="10"/>
        <v>4</v>
      </c>
      <c r="X147" s="19">
        <f t="shared" si="11"/>
        <v>0.1111111111111111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/>
      <c r="AG147" s="11"/>
      <c r="AH147" s="11"/>
      <c r="AI147" s="11"/>
      <c r="AJ147" s="11"/>
      <c r="AK147" s="42">
        <v>1</v>
      </c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/>
      <c r="R148" s="22"/>
      <c r="S148" s="22"/>
      <c r="T148" s="22"/>
      <c r="U148" s="22"/>
      <c r="V148" s="33">
        <v>42</v>
      </c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/>
      <c r="AG148" s="11"/>
      <c r="AH148" s="11"/>
      <c r="AI148" s="11"/>
      <c r="AJ148" s="11"/>
      <c r="AK148" s="42">
        <v>0</v>
      </c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3</v>
      </c>
      <c r="N149" s="22">
        <v>2</v>
      </c>
      <c r="O149" s="22">
        <v>2</v>
      </c>
      <c r="P149" s="22">
        <v>0</v>
      </c>
      <c r="Q149" s="22"/>
      <c r="R149" s="22"/>
      <c r="S149" s="22"/>
      <c r="T149" s="22"/>
      <c r="U149" s="22"/>
      <c r="V149" s="33">
        <v>61</v>
      </c>
      <c r="W149" s="18">
        <f t="shared" si="10"/>
        <v>14</v>
      </c>
      <c r="X149" s="19">
        <f t="shared" si="11"/>
        <v>0.22950819672131148</v>
      </c>
      <c r="Y149" s="11">
        <v>0</v>
      </c>
      <c r="Z149" s="11">
        <v>0</v>
      </c>
      <c r="AA149" s="11">
        <v>1</v>
      </c>
      <c r="AB149" s="11">
        <v>0</v>
      </c>
      <c r="AC149" s="11">
        <v>1</v>
      </c>
      <c r="AD149" s="11">
        <v>0</v>
      </c>
      <c r="AE149" s="11">
        <v>0</v>
      </c>
      <c r="AF149" s="11"/>
      <c r="AG149" s="11"/>
      <c r="AH149" s="11"/>
      <c r="AI149" s="11"/>
      <c r="AJ149" s="11"/>
      <c r="AK149" s="42">
        <v>0</v>
      </c>
      <c r="AL149" s="18">
        <f t="shared" si="12"/>
        <v>2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54</v>
      </c>
      <c r="K150" s="22">
        <v>57</v>
      </c>
      <c r="L150" s="22">
        <v>25</v>
      </c>
      <c r="M150" s="22">
        <v>16</v>
      </c>
      <c r="N150" s="22">
        <v>41</v>
      </c>
      <c r="O150" s="22">
        <v>21</v>
      </c>
      <c r="P150" s="22">
        <v>17</v>
      </c>
      <c r="Q150" s="22"/>
      <c r="R150" s="22"/>
      <c r="S150" s="22"/>
      <c r="T150" s="22"/>
      <c r="U150" s="22"/>
      <c r="V150" s="33">
        <v>732</v>
      </c>
      <c r="W150" s="18">
        <f t="shared" si="10"/>
        <v>231</v>
      </c>
      <c r="X150" s="19">
        <f t="shared" si="11"/>
        <v>0.3155737704918033</v>
      </c>
      <c r="Y150" s="11">
        <v>1</v>
      </c>
      <c r="Z150" s="11">
        <v>2</v>
      </c>
      <c r="AA150" s="11">
        <v>0</v>
      </c>
      <c r="AB150" s="11">
        <v>1</v>
      </c>
      <c r="AC150" s="11">
        <v>0</v>
      </c>
      <c r="AD150" s="11">
        <v>1</v>
      </c>
      <c r="AE150" s="11">
        <v>2</v>
      </c>
      <c r="AF150" s="11"/>
      <c r="AG150" s="11"/>
      <c r="AH150" s="11"/>
      <c r="AI150" s="11"/>
      <c r="AJ150" s="11"/>
      <c r="AK150" s="42">
        <v>98</v>
      </c>
      <c r="AL150" s="18">
        <f t="shared" si="12"/>
        <v>7</v>
      </c>
      <c r="AM150" s="19">
        <f t="shared" si="13"/>
        <v>7.1428571428571425E-2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/>
      <c r="R151" s="22"/>
      <c r="S151" s="22"/>
      <c r="T151" s="22"/>
      <c r="U151" s="22"/>
      <c r="V151" s="33">
        <v>44</v>
      </c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/>
      <c r="AG151" s="11"/>
      <c r="AH151" s="11"/>
      <c r="AI151" s="11"/>
      <c r="AJ151" s="11"/>
      <c r="AK151" s="42">
        <v>0</v>
      </c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/>
      <c r="R152" s="22"/>
      <c r="S152" s="22"/>
      <c r="T152" s="22"/>
      <c r="U152" s="22"/>
      <c r="V152" s="33">
        <v>23</v>
      </c>
      <c r="W152" s="18">
        <f t="shared" si="10"/>
        <v>0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/>
      <c r="AG152" s="11"/>
      <c r="AH152" s="11"/>
      <c r="AI152" s="11"/>
      <c r="AJ152" s="11"/>
      <c r="AK152" s="42">
        <v>1</v>
      </c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/>
      <c r="R153" s="22"/>
      <c r="S153" s="22"/>
      <c r="T153" s="22"/>
      <c r="U153" s="22"/>
      <c r="V153" s="33">
        <v>27</v>
      </c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/>
      <c r="AG153" s="11"/>
      <c r="AH153" s="11"/>
      <c r="AI153" s="11"/>
      <c r="AJ153" s="11"/>
      <c r="AK153" s="42">
        <v>3.5</v>
      </c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>
        <v>0</v>
      </c>
      <c r="O154" s="22">
        <v>0</v>
      </c>
      <c r="P154" s="22">
        <v>1</v>
      </c>
      <c r="Q154" s="22"/>
      <c r="R154" s="22"/>
      <c r="S154" s="22"/>
      <c r="T154" s="22"/>
      <c r="U154" s="22"/>
      <c r="V154" s="33">
        <v>43</v>
      </c>
      <c r="W154" s="18">
        <f t="shared" si="10"/>
        <v>6</v>
      </c>
      <c r="X154" s="19">
        <f t="shared" si="11"/>
        <v>0.13953488372093023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/>
      <c r="AG154" s="11"/>
      <c r="AH154" s="11"/>
      <c r="AI154" s="11"/>
      <c r="AJ154" s="11"/>
      <c r="AK154" s="42">
        <v>0</v>
      </c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/>
      <c r="R155" s="22"/>
      <c r="S155" s="22"/>
      <c r="T155" s="22"/>
      <c r="U155" s="22"/>
      <c r="V155" s="33">
        <v>62</v>
      </c>
      <c r="W155" s="18">
        <f t="shared" si="10"/>
        <v>8</v>
      </c>
      <c r="X155" s="19">
        <f t="shared" si="11"/>
        <v>0.12903225806451613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/>
      <c r="AG155" s="11"/>
      <c r="AH155" s="11"/>
      <c r="AI155" s="11"/>
      <c r="AJ155" s="11"/>
      <c r="AK155" s="42">
        <v>17</v>
      </c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/>
      <c r="R156" s="22"/>
      <c r="S156" s="22"/>
      <c r="T156" s="22"/>
      <c r="U156" s="22"/>
      <c r="V156" s="33">
        <v>49</v>
      </c>
      <c r="W156" s="18">
        <f t="shared" si="10"/>
        <v>0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/>
      <c r="AG156" s="11"/>
      <c r="AH156" s="11"/>
      <c r="AI156" s="11"/>
      <c r="AJ156" s="11"/>
      <c r="AK156" s="42">
        <v>4.5</v>
      </c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/>
      <c r="R157" s="22"/>
      <c r="S157" s="22"/>
      <c r="T157" s="22"/>
      <c r="U157" s="22"/>
      <c r="V157" s="33">
        <v>20</v>
      </c>
      <c r="W157" s="18">
        <f t="shared" si="10"/>
        <v>0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/>
      <c r="AG157" s="11"/>
      <c r="AH157" s="11"/>
      <c r="AI157" s="11"/>
      <c r="AJ157" s="11"/>
      <c r="AK157" s="42">
        <v>1.5</v>
      </c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/>
      <c r="R158" s="22"/>
      <c r="S158" s="22"/>
      <c r="T158" s="22"/>
      <c r="U158" s="22"/>
      <c r="V158" s="33">
        <v>6</v>
      </c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/>
      <c r="AG158" s="11"/>
      <c r="AH158" s="11"/>
      <c r="AI158" s="11"/>
      <c r="AJ158" s="11"/>
      <c r="AK158" s="42">
        <v>0</v>
      </c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2</v>
      </c>
      <c r="O159" s="22">
        <v>0</v>
      </c>
      <c r="P159" s="22">
        <v>0</v>
      </c>
      <c r="Q159" s="22"/>
      <c r="R159" s="22"/>
      <c r="S159" s="22"/>
      <c r="T159" s="22"/>
      <c r="U159" s="22"/>
      <c r="V159" s="33">
        <v>20</v>
      </c>
      <c r="W159" s="18">
        <f t="shared" si="10"/>
        <v>2</v>
      </c>
      <c r="X159" s="19">
        <f t="shared" si="11"/>
        <v>0.1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/>
      <c r="AG159" s="11"/>
      <c r="AH159" s="11"/>
      <c r="AI159" s="11"/>
      <c r="AJ159" s="11"/>
      <c r="AK159" s="42">
        <v>0</v>
      </c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3</v>
      </c>
      <c r="K160" s="22">
        <v>0</v>
      </c>
      <c r="L160" s="22">
        <v>3</v>
      </c>
      <c r="M160" s="22">
        <v>1</v>
      </c>
      <c r="N160" s="22">
        <v>0</v>
      </c>
      <c r="O160" s="22">
        <v>1</v>
      </c>
      <c r="P160" s="22">
        <v>0</v>
      </c>
      <c r="Q160" s="22"/>
      <c r="R160" s="22"/>
      <c r="S160" s="22"/>
      <c r="T160" s="22"/>
      <c r="U160" s="22"/>
      <c r="V160" s="33">
        <v>20</v>
      </c>
      <c r="W160" s="18">
        <f t="shared" si="10"/>
        <v>8</v>
      </c>
      <c r="X160" s="19">
        <f t="shared" si="11"/>
        <v>0.4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/>
      <c r="AG160" s="11"/>
      <c r="AH160" s="11"/>
      <c r="AI160" s="11"/>
      <c r="AJ160" s="11"/>
      <c r="AK160" s="42">
        <v>0</v>
      </c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23</v>
      </c>
      <c r="K161" s="22">
        <v>4</v>
      </c>
      <c r="L161" s="22">
        <v>4</v>
      </c>
      <c r="M161" s="22">
        <v>1</v>
      </c>
      <c r="N161" s="22">
        <v>3</v>
      </c>
      <c r="O161" s="22">
        <v>7</v>
      </c>
      <c r="P161" s="22">
        <v>8</v>
      </c>
      <c r="Q161" s="22"/>
      <c r="R161" s="22"/>
      <c r="S161" s="22"/>
      <c r="T161" s="22"/>
      <c r="U161" s="22"/>
      <c r="V161" s="33">
        <v>76</v>
      </c>
      <c r="W161" s="18">
        <f t="shared" si="10"/>
        <v>50</v>
      </c>
      <c r="X161" s="19">
        <f t="shared" si="11"/>
        <v>0.65789473684210531</v>
      </c>
      <c r="Y161" s="11">
        <v>0</v>
      </c>
      <c r="Z161" s="11">
        <v>2</v>
      </c>
      <c r="AA161" s="11">
        <v>0</v>
      </c>
      <c r="AB161" s="11">
        <v>0</v>
      </c>
      <c r="AC161" s="11">
        <v>1</v>
      </c>
      <c r="AD161" s="11">
        <v>4</v>
      </c>
      <c r="AE161" s="11">
        <v>1</v>
      </c>
      <c r="AF161" s="11"/>
      <c r="AG161" s="11"/>
      <c r="AH161" s="11"/>
      <c r="AI161" s="11"/>
      <c r="AJ161" s="11"/>
      <c r="AK161" s="42">
        <v>12</v>
      </c>
      <c r="AL161" s="18">
        <f t="shared" si="12"/>
        <v>8</v>
      </c>
      <c r="AM161" s="19">
        <f t="shared" si="13"/>
        <v>0.66666666666666663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/>
      <c r="R162" s="22"/>
      <c r="S162" s="22"/>
      <c r="T162" s="22"/>
      <c r="U162" s="22"/>
      <c r="V162" s="33">
        <v>0</v>
      </c>
      <c r="W162" s="18">
        <f t="shared" si="10"/>
        <v>0</v>
      </c>
      <c r="X162" s="19">
        <f t="shared" si="11"/>
        <v>0</v>
      </c>
      <c r="Y162" s="11">
        <v>3</v>
      </c>
      <c r="Z162" s="11">
        <v>1</v>
      </c>
      <c r="AA162" s="11">
        <v>2</v>
      </c>
      <c r="AB162" s="11">
        <v>15</v>
      </c>
      <c r="AC162" s="11">
        <v>7</v>
      </c>
      <c r="AD162" s="11">
        <v>16</v>
      </c>
      <c r="AE162" s="11">
        <v>4</v>
      </c>
      <c r="AF162" s="11"/>
      <c r="AG162" s="11"/>
      <c r="AH162" s="11"/>
      <c r="AI162" s="11"/>
      <c r="AJ162" s="11"/>
      <c r="AK162" s="42">
        <v>47</v>
      </c>
      <c r="AL162" s="18">
        <f t="shared" si="12"/>
        <v>48</v>
      </c>
      <c r="AM162" s="19">
        <f t="shared" si="13"/>
        <v>1.0212765957446808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9</v>
      </c>
      <c r="M163" s="22">
        <v>3</v>
      </c>
      <c r="N163" s="22">
        <v>1</v>
      </c>
      <c r="O163" s="22">
        <v>1</v>
      </c>
      <c r="P163" s="22">
        <v>1</v>
      </c>
      <c r="Q163" s="22"/>
      <c r="R163" s="22"/>
      <c r="S163" s="22"/>
      <c r="T163" s="22"/>
      <c r="U163" s="22"/>
      <c r="V163" s="33">
        <v>38</v>
      </c>
      <c r="W163" s="18">
        <f t="shared" si="10"/>
        <v>15</v>
      </c>
      <c r="X163" s="19">
        <f t="shared" si="11"/>
        <v>0.39473684210526316</v>
      </c>
      <c r="Y163" s="11">
        <v>0</v>
      </c>
      <c r="Z163" s="11">
        <v>0</v>
      </c>
      <c r="AA163" s="11">
        <v>0</v>
      </c>
      <c r="AB163" s="11">
        <v>0</v>
      </c>
      <c r="AC163" s="11">
        <v>2</v>
      </c>
      <c r="AD163" s="11">
        <v>0</v>
      </c>
      <c r="AE163" s="11">
        <v>0</v>
      </c>
      <c r="AF163" s="11"/>
      <c r="AG163" s="11"/>
      <c r="AH163" s="11"/>
      <c r="AI163" s="11"/>
      <c r="AJ163" s="11"/>
      <c r="AK163" s="42">
        <v>0.5</v>
      </c>
      <c r="AL163" s="18">
        <f t="shared" si="12"/>
        <v>2</v>
      </c>
      <c r="AM163" s="19">
        <f t="shared" si="13"/>
        <v>4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1</v>
      </c>
      <c r="L164" s="22">
        <v>14</v>
      </c>
      <c r="M164" s="22">
        <v>5</v>
      </c>
      <c r="N164" s="22">
        <v>9</v>
      </c>
      <c r="O164" s="22">
        <v>3</v>
      </c>
      <c r="P164" s="22">
        <v>3</v>
      </c>
      <c r="Q164" s="22"/>
      <c r="R164" s="22"/>
      <c r="S164" s="22"/>
      <c r="T164" s="22"/>
      <c r="U164" s="22"/>
      <c r="V164" s="33">
        <v>75</v>
      </c>
      <c r="W164" s="18">
        <f t="shared" si="10"/>
        <v>40</v>
      </c>
      <c r="X164" s="19">
        <f t="shared" si="11"/>
        <v>0.53333333333333333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/>
      <c r="AG164" s="11"/>
      <c r="AH164" s="11"/>
      <c r="AI164" s="11"/>
      <c r="AJ164" s="11"/>
      <c r="AK164" s="42">
        <v>2</v>
      </c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/>
      <c r="R165" s="22"/>
      <c r="S165" s="22"/>
      <c r="T165" s="22"/>
      <c r="U165" s="22"/>
      <c r="V165" s="33">
        <v>21</v>
      </c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/>
      <c r="AG165" s="11"/>
      <c r="AH165" s="11"/>
      <c r="AI165" s="11"/>
      <c r="AJ165" s="11"/>
      <c r="AK165" s="42">
        <v>0.5</v>
      </c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/>
      <c r="R166" s="22"/>
      <c r="S166" s="22"/>
      <c r="T166" s="22"/>
      <c r="U166" s="22"/>
      <c r="V166" s="33">
        <v>14</v>
      </c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/>
      <c r="AG166" s="11"/>
      <c r="AH166" s="11"/>
      <c r="AI166" s="11"/>
      <c r="AJ166" s="11"/>
      <c r="AK166" s="42">
        <v>0</v>
      </c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/>
      <c r="R167" s="22"/>
      <c r="S167" s="22"/>
      <c r="T167" s="22"/>
      <c r="U167" s="22"/>
      <c r="V167" s="33">
        <v>42</v>
      </c>
      <c r="W167" s="18">
        <f t="shared" si="10"/>
        <v>1</v>
      </c>
      <c r="X167" s="19">
        <f t="shared" si="11"/>
        <v>2.3809523809523808E-2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2</v>
      </c>
      <c r="AE167" s="11">
        <v>0</v>
      </c>
      <c r="AF167" s="11"/>
      <c r="AG167" s="11"/>
      <c r="AH167" s="11"/>
      <c r="AI167" s="11"/>
      <c r="AJ167" s="11"/>
      <c r="AK167" s="42">
        <v>0</v>
      </c>
      <c r="AL167" s="18">
        <f t="shared" si="12"/>
        <v>2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>
        <v>1</v>
      </c>
      <c r="O168" s="22">
        <v>1</v>
      </c>
      <c r="P168" s="22">
        <v>0</v>
      </c>
      <c r="Q168" s="22"/>
      <c r="R168" s="22"/>
      <c r="S168" s="22"/>
      <c r="T168" s="22"/>
      <c r="U168" s="22"/>
      <c r="V168" s="33">
        <v>48</v>
      </c>
      <c r="W168" s="18">
        <f t="shared" si="10"/>
        <v>2</v>
      </c>
      <c r="X168" s="19">
        <f t="shared" si="11"/>
        <v>4.1666666666666664E-2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/>
      <c r="AG168" s="11"/>
      <c r="AH168" s="11"/>
      <c r="AI168" s="11"/>
      <c r="AJ168" s="11"/>
      <c r="AK168" s="42">
        <v>4.5</v>
      </c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6</v>
      </c>
      <c r="L169" s="22">
        <v>4</v>
      </c>
      <c r="M169" s="22">
        <v>0</v>
      </c>
      <c r="N169" s="22">
        <v>1</v>
      </c>
      <c r="O169" s="22">
        <v>0</v>
      </c>
      <c r="P169" s="22">
        <v>0</v>
      </c>
      <c r="Q169" s="22"/>
      <c r="R169" s="22"/>
      <c r="S169" s="22"/>
      <c r="T169" s="22"/>
      <c r="U169" s="22"/>
      <c r="V169" s="33">
        <v>52</v>
      </c>
      <c r="W169" s="18">
        <f t="shared" si="10"/>
        <v>13</v>
      </c>
      <c r="X169" s="19">
        <f t="shared" si="11"/>
        <v>0.25</v>
      </c>
      <c r="Y169" s="11">
        <v>2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/>
      <c r="AG169" s="11"/>
      <c r="AH169" s="11"/>
      <c r="AI169" s="11"/>
      <c r="AJ169" s="11"/>
      <c r="AK169" s="42">
        <v>2.5</v>
      </c>
      <c r="AL169" s="18">
        <f t="shared" si="12"/>
        <v>2</v>
      </c>
      <c r="AM169" s="19">
        <f t="shared" si="13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>
        <v>0</v>
      </c>
      <c r="O170" s="22">
        <v>7</v>
      </c>
      <c r="P170" s="22">
        <v>1</v>
      </c>
      <c r="Q170" s="22"/>
      <c r="R170" s="22"/>
      <c r="S170" s="22"/>
      <c r="T170" s="22"/>
      <c r="U170" s="22"/>
      <c r="V170" s="33">
        <v>85</v>
      </c>
      <c r="W170" s="18">
        <f t="shared" si="10"/>
        <v>15</v>
      </c>
      <c r="X170" s="19">
        <f t="shared" si="11"/>
        <v>0.17647058823529413</v>
      </c>
      <c r="Y170" s="11">
        <v>0</v>
      </c>
      <c r="Z170" s="11">
        <v>1</v>
      </c>
      <c r="AA170" s="11">
        <v>2</v>
      </c>
      <c r="AB170" s="11">
        <v>0</v>
      </c>
      <c r="AC170" s="11">
        <v>2</v>
      </c>
      <c r="AD170" s="11">
        <v>3</v>
      </c>
      <c r="AE170" s="11">
        <v>0</v>
      </c>
      <c r="AF170" s="11"/>
      <c r="AG170" s="11"/>
      <c r="AH170" s="11"/>
      <c r="AI170" s="11"/>
      <c r="AJ170" s="11"/>
      <c r="AK170" s="42">
        <v>0</v>
      </c>
      <c r="AL170" s="18">
        <f t="shared" si="12"/>
        <v>8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7</v>
      </c>
      <c r="M171" s="22">
        <v>1</v>
      </c>
      <c r="N171" s="22">
        <v>9</v>
      </c>
      <c r="O171" s="22">
        <v>4</v>
      </c>
      <c r="P171" s="22">
        <v>11</v>
      </c>
      <c r="Q171" s="22"/>
      <c r="R171" s="22"/>
      <c r="S171" s="22"/>
      <c r="T171" s="22"/>
      <c r="U171" s="22"/>
      <c r="V171" s="33">
        <v>80</v>
      </c>
      <c r="W171" s="18">
        <f t="shared" si="10"/>
        <v>34</v>
      </c>
      <c r="X171" s="19">
        <f t="shared" si="11"/>
        <v>0.42499999999999999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/>
      <c r="AG171" s="11"/>
      <c r="AH171" s="11"/>
      <c r="AI171" s="11"/>
      <c r="AJ171" s="11"/>
      <c r="AK171" s="42">
        <v>3.5</v>
      </c>
      <c r="AL171" s="18">
        <f t="shared" si="12"/>
        <v>0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4</v>
      </c>
      <c r="L172" s="22">
        <v>2</v>
      </c>
      <c r="M172" s="22">
        <v>0</v>
      </c>
      <c r="N172" s="22">
        <v>1</v>
      </c>
      <c r="O172" s="22">
        <v>1</v>
      </c>
      <c r="P172" s="22">
        <v>2</v>
      </c>
      <c r="Q172" s="22"/>
      <c r="R172" s="22"/>
      <c r="S172" s="22"/>
      <c r="T172" s="22"/>
      <c r="U172" s="22"/>
      <c r="V172" s="33">
        <v>43</v>
      </c>
      <c r="W172" s="18">
        <f t="shared" si="10"/>
        <v>10</v>
      </c>
      <c r="X172" s="19">
        <f t="shared" si="11"/>
        <v>0.23255813953488372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/>
      <c r="AG172" s="11"/>
      <c r="AH172" s="11"/>
      <c r="AI172" s="11"/>
      <c r="AJ172" s="11"/>
      <c r="AK172" s="42">
        <v>0</v>
      </c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3</v>
      </c>
      <c r="N173" s="22">
        <v>4</v>
      </c>
      <c r="O173" s="22">
        <v>0</v>
      </c>
      <c r="P173" s="22">
        <v>3</v>
      </c>
      <c r="Q173" s="22"/>
      <c r="R173" s="22"/>
      <c r="S173" s="22"/>
      <c r="T173" s="22"/>
      <c r="U173" s="22"/>
      <c r="V173" s="33">
        <v>48</v>
      </c>
      <c r="W173" s="18">
        <f t="shared" si="10"/>
        <v>20</v>
      </c>
      <c r="X173" s="19">
        <f t="shared" si="11"/>
        <v>0.41666666666666669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/>
      <c r="AG173" s="11"/>
      <c r="AH173" s="11"/>
      <c r="AI173" s="11"/>
      <c r="AJ173" s="11"/>
      <c r="AK173" s="42">
        <v>2</v>
      </c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/>
      <c r="R174" s="22"/>
      <c r="S174" s="22"/>
      <c r="T174" s="22"/>
      <c r="U174" s="22"/>
      <c r="V174" s="33">
        <v>22</v>
      </c>
      <c r="W174" s="18">
        <f t="shared" si="10"/>
        <v>0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/>
      <c r="AG174" s="11"/>
      <c r="AH174" s="11"/>
      <c r="AI174" s="11"/>
      <c r="AJ174" s="11"/>
      <c r="AK174" s="42">
        <v>0</v>
      </c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/>
      <c r="R175" s="22"/>
      <c r="S175" s="22"/>
      <c r="T175" s="22"/>
      <c r="U175" s="22"/>
      <c r="V175" s="33">
        <v>29</v>
      </c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>
        <v>0</v>
      </c>
      <c r="AE175" s="11">
        <v>0</v>
      </c>
      <c r="AF175" s="11"/>
      <c r="AG175" s="11"/>
      <c r="AH175" s="11"/>
      <c r="AI175" s="11"/>
      <c r="AJ175" s="11"/>
      <c r="AK175" s="42">
        <v>2.5</v>
      </c>
      <c r="AL175" s="18">
        <f t="shared" si="12"/>
        <v>1</v>
      </c>
      <c r="AM175" s="19">
        <f t="shared" si="13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7</v>
      </c>
      <c r="K176" s="22">
        <v>4</v>
      </c>
      <c r="L176" s="22">
        <v>3</v>
      </c>
      <c r="M176" s="22">
        <v>4</v>
      </c>
      <c r="N176" s="22">
        <v>2</v>
      </c>
      <c r="O176" s="22">
        <v>0</v>
      </c>
      <c r="P176" s="22">
        <v>3</v>
      </c>
      <c r="Q176" s="22"/>
      <c r="R176" s="22"/>
      <c r="S176" s="22"/>
      <c r="T176" s="22"/>
      <c r="U176" s="22"/>
      <c r="V176" s="33">
        <v>85</v>
      </c>
      <c r="W176" s="18">
        <f t="shared" si="10"/>
        <v>23</v>
      </c>
      <c r="X176" s="19">
        <f t="shared" si="11"/>
        <v>0.27058823529411763</v>
      </c>
      <c r="Y176" s="11">
        <v>1</v>
      </c>
      <c r="Z176" s="11">
        <v>0</v>
      </c>
      <c r="AA176" s="11">
        <v>2</v>
      </c>
      <c r="AB176" s="11">
        <v>0</v>
      </c>
      <c r="AC176" s="11">
        <v>0</v>
      </c>
      <c r="AD176" s="11">
        <v>0</v>
      </c>
      <c r="AE176" s="11">
        <v>0</v>
      </c>
      <c r="AF176" s="11"/>
      <c r="AG176" s="11"/>
      <c r="AH176" s="11"/>
      <c r="AI176" s="11"/>
      <c r="AJ176" s="11"/>
      <c r="AK176" s="42">
        <v>0</v>
      </c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>
        <v>0</v>
      </c>
      <c r="N177" s="22">
        <v>1</v>
      </c>
      <c r="O177" s="22">
        <v>1</v>
      </c>
      <c r="P177" s="22">
        <v>0</v>
      </c>
      <c r="Q177" s="22"/>
      <c r="R177" s="22"/>
      <c r="S177" s="22"/>
      <c r="T177" s="22"/>
      <c r="U177" s="22"/>
      <c r="V177" s="33">
        <v>31</v>
      </c>
      <c r="W177" s="18">
        <f t="shared" si="10"/>
        <v>9</v>
      </c>
      <c r="X177" s="19">
        <f t="shared" si="11"/>
        <v>0.29032258064516131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/>
      <c r="AG177" s="11"/>
      <c r="AH177" s="11"/>
      <c r="AI177" s="11"/>
      <c r="AJ177" s="11"/>
      <c r="AK177" s="42">
        <v>0</v>
      </c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>
        <v>0</v>
      </c>
      <c r="O178" s="22">
        <v>0</v>
      </c>
      <c r="P178" s="22">
        <v>0</v>
      </c>
      <c r="Q178" s="22"/>
      <c r="R178" s="22"/>
      <c r="S178" s="22"/>
      <c r="T178" s="22"/>
      <c r="U178" s="22"/>
      <c r="V178" s="33">
        <v>26</v>
      </c>
      <c r="W178" s="18">
        <f t="shared" si="10"/>
        <v>1</v>
      </c>
      <c r="X178" s="19">
        <f t="shared" si="11"/>
        <v>3.8461538461538464E-2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/>
      <c r="AG178" s="11"/>
      <c r="AH178" s="11"/>
      <c r="AI178" s="11"/>
      <c r="AJ178" s="11"/>
      <c r="AK178" s="42">
        <v>0</v>
      </c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/>
      <c r="R179" s="22"/>
      <c r="S179" s="22"/>
      <c r="T179" s="22"/>
      <c r="U179" s="22"/>
      <c r="V179" s="33">
        <v>23</v>
      </c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2</v>
      </c>
      <c r="AE179" s="11">
        <v>0</v>
      </c>
      <c r="AF179" s="11"/>
      <c r="AG179" s="11"/>
      <c r="AH179" s="11"/>
      <c r="AI179" s="11"/>
      <c r="AJ179" s="11"/>
      <c r="AK179" s="42">
        <v>0</v>
      </c>
      <c r="AL179" s="18">
        <f t="shared" si="12"/>
        <v>2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>
        <v>0</v>
      </c>
      <c r="O180" s="22">
        <v>0</v>
      </c>
      <c r="P180" s="22">
        <v>0</v>
      </c>
      <c r="Q180" s="22"/>
      <c r="R180" s="22"/>
      <c r="S180" s="22"/>
      <c r="T180" s="22"/>
      <c r="U180" s="22"/>
      <c r="V180" s="33">
        <v>31</v>
      </c>
      <c r="W180" s="18">
        <f t="shared" si="10"/>
        <v>1</v>
      </c>
      <c r="X180" s="19">
        <f t="shared" si="11"/>
        <v>3.2258064516129031E-2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2</v>
      </c>
      <c r="AE180" s="11">
        <v>0</v>
      </c>
      <c r="AF180" s="11"/>
      <c r="AG180" s="11"/>
      <c r="AH180" s="11"/>
      <c r="AI180" s="11"/>
      <c r="AJ180" s="11"/>
      <c r="AK180" s="42">
        <v>0</v>
      </c>
      <c r="AL180" s="18">
        <f t="shared" si="12"/>
        <v>2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2</v>
      </c>
      <c r="N181" s="22">
        <v>0</v>
      </c>
      <c r="O181" s="22">
        <v>2</v>
      </c>
      <c r="P181" s="22">
        <v>0</v>
      </c>
      <c r="Q181" s="22"/>
      <c r="R181" s="22"/>
      <c r="S181" s="22"/>
      <c r="T181" s="22"/>
      <c r="U181" s="22"/>
      <c r="V181" s="33">
        <v>36</v>
      </c>
      <c r="W181" s="18">
        <f t="shared" si="10"/>
        <v>5</v>
      </c>
      <c r="X181" s="19">
        <f t="shared" si="11"/>
        <v>0.1388888888888889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/>
      <c r="AG181" s="11"/>
      <c r="AH181" s="11"/>
      <c r="AI181" s="11"/>
      <c r="AJ181" s="11"/>
      <c r="AK181" s="42">
        <v>0</v>
      </c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20</v>
      </c>
      <c r="K182" s="22">
        <v>5</v>
      </c>
      <c r="L182" s="22">
        <v>13</v>
      </c>
      <c r="M182" s="22">
        <v>5</v>
      </c>
      <c r="N182" s="22">
        <v>4</v>
      </c>
      <c r="O182" s="22">
        <v>9</v>
      </c>
      <c r="P182" s="22">
        <v>6</v>
      </c>
      <c r="Q182" s="22"/>
      <c r="R182" s="22"/>
      <c r="S182" s="22"/>
      <c r="T182" s="22"/>
      <c r="U182" s="22"/>
      <c r="V182" s="33">
        <v>78</v>
      </c>
      <c r="W182" s="18">
        <f t="shared" si="10"/>
        <v>62</v>
      </c>
      <c r="X182" s="19">
        <f t="shared" si="11"/>
        <v>0.79487179487179482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5</v>
      </c>
      <c r="AE182" s="11">
        <v>3</v>
      </c>
      <c r="AF182" s="11"/>
      <c r="AG182" s="11"/>
      <c r="AH182" s="11"/>
      <c r="AI182" s="11"/>
      <c r="AJ182" s="11"/>
      <c r="AK182" s="42">
        <v>2</v>
      </c>
      <c r="AL182" s="18">
        <f t="shared" si="12"/>
        <v>8</v>
      </c>
      <c r="AM182" s="19">
        <f t="shared" si="13"/>
        <v>4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>
        <v>0</v>
      </c>
      <c r="O183" s="22">
        <v>1</v>
      </c>
      <c r="P183" s="22">
        <v>2</v>
      </c>
      <c r="Q183" s="22"/>
      <c r="R183" s="22"/>
      <c r="S183" s="22"/>
      <c r="T183" s="22"/>
      <c r="U183" s="22"/>
      <c r="V183" s="33">
        <v>22</v>
      </c>
      <c r="W183" s="18">
        <f t="shared" si="10"/>
        <v>4</v>
      </c>
      <c r="X183" s="19">
        <f t="shared" si="11"/>
        <v>0.18181818181818182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/>
      <c r="AG183" s="11"/>
      <c r="AH183" s="11"/>
      <c r="AI183" s="11"/>
      <c r="AJ183" s="11"/>
      <c r="AK183" s="42">
        <v>0</v>
      </c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>
        <v>0</v>
      </c>
      <c r="O184" s="22">
        <v>2</v>
      </c>
      <c r="P184" s="22">
        <v>1</v>
      </c>
      <c r="Q184" s="22"/>
      <c r="R184" s="22"/>
      <c r="S184" s="22"/>
      <c r="T184" s="22"/>
      <c r="U184" s="22"/>
      <c r="V184" s="33">
        <v>35</v>
      </c>
      <c r="W184" s="18">
        <f t="shared" si="10"/>
        <v>14</v>
      </c>
      <c r="X184" s="19">
        <f t="shared" si="11"/>
        <v>0.4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2</v>
      </c>
      <c r="AE184" s="11">
        <v>0</v>
      </c>
      <c r="AF184" s="11"/>
      <c r="AG184" s="11"/>
      <c r="AH184" s="11"/>
      <c r="AI184" s="11"/>
      <c r="AJ184" s="11"/>
      <c r="AK184" s="42">
        <v>0.5</v>
      </c>
      <c r="AL184" s="18">
        <f t="shared" si="12"/>
        <v>2</v>
      </c>
      <c r="AM184" s="19">
        <f t="shared" si="13"/>
        <v>4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37</v>
      </c>
      <c r="K185" s="22">
        <v>22</v>
      </c>
      <c r="L185" s="22">
        <v>59</v>
      </c>
      <c r="M185" s="22">
        <v>25</v>
      </c>
      <c r="N185" s="22">
        <v>22</v>
      </c>
      <c r="O185" s="22">
        <v>18</v>
      </c>
      <c r="P185" s="22">
        <v>32</v>
      </c>
      <c r="Q185" s="22"/>
      <c r="R185" s="22"/>
      <c r="S185" s="22"/>
      <c r="T185" s="22"/>
      <c r="U185" s="22"/>
      <c r="V185" s="33">
        <v>109</v>
      </c>
      <c r="W185" s="18">
        <f t="shared" si="10"/>
        <v>215</v>
      </c>
      <c r="X185" s="19">
        <f t="shared" si="11"/>
        <v>1.9724770642201834</v>
      </c>
      <c r="Y185" s="11">
        <v>0</v>
      </c>
      <c r="Z185" s="11">
        <v>2</v>
      </c>
      <c r="AA185" s="11">
        <v>2</v>
      </c>
      <c r="AB185" s="11">
        <v>4</v>
      </c>
      <c r="AC185" s="11">
        <v>0</v>
      </c>
      <c r="AD185" s="11">
        <v>0</v>
      </c>
      <c r="AE185" s="11">
        <v>0</v>
      </c>
      <c r="AF185" s="11"/>
      <c r="AG185" s="11"/>
      <c r="AH185" s="11"/>
      <c r="AI185" s="11"/>
      <c r="AJ185" s="11"/>
      <c r="AK185" s="42">
        <v>31</v>
      </c>
      <c r="AL185" s="18">
        <f t="shared" si="12"/>
        <v>8</v>
      </c>
      <c r="AM185" s="19">
        <f t="shared" si="13"/>
        <v>0.25806451612903225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14</v>
      </c>
      <c r="K186" s="22">
        <v>8</v>
      </c>
      <c r="L186" s="22">
        <v>5</v>
      </c>
      <c r="M186" s="22">
        <v>7</v>
      </c>
      <c r="N186" s="22">
        <v>3</v>
      </c>
      <c r="O186" s="22">
        <v>3</v>
      </c>
      <c r="P186" s="22">
        <v>3</v>
      </c>
      <c r="Q186" s="22"/>
      <c r="R186" s="22"/>
      <c r="S186" s="22"/>
      <c r="T186" s="22"/>
      <c r="U186" s="22"/>
      <c r="V186" s="33">
        <v>150</v>
      </c>
      <c r="W186" s="18">
        <f t="shared" si="10"/>
        <v>43</v>
      </c>
      <c r="X186" s="19">
        <f t="shared" si="11"/>
        <v>0.28666666666666668</v>
      </c>
      <c r="Y186" s="11">
        <v>1</v>
      </c>
      <c r="Z186" s="11">
        <v>0</v>
      </c>
      <c r="AA186" s="11">
        <v>1</v>
      </c>
      <c r="AB186" s="11">
        <v>1</v>
      </c>
      <c r="AC186" s="11">
        <v>0</v>
      </c>
      <c r="AD186" s="11">
        <v>0</v>
      </c>
      <c r="AE186" s="11">
        <v>0</v>
      </c>
      <c r="AF186" s="11"/>
      <c r="AG186" s="11"/>
      <c r="AH186" s="11"/>
      <c r="AI186" s="11"/>
      <c r="AJ186" s="11"/>
      <c r="AK186" s="42">
        <v>8.5</v>
      </c>
      <c r="AL186" s="18">
        <f t="shared" si="12"/>
        <v>3</v>
      </c>
      <c r="AM186" s="19">
        <f t="shared" si="13"/>
        <v>0.35294117647058826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20</v>
      </c>
      <c r="L187" s="22">
        <v>13</v>
      </c>
      <c r="M187" s="22">
        <v>5</v>
      </c>
      <c r="N187" s="22">
        <v>23</v>
      </c>
      <c r="O187" s="22">
        <v>20</v>
      </c>
      <c r="P187" s="22">
        <v>26</v>
      </c>
      <c r="Q187" s="22"/>
      <c r="R187" s="22"/>
      <c r="S187" s="22"/>
      <c r="T187" s="22"/>
      <c r="U187" s="22"/>
      <c r="V187" s="33">
        <v>180</v>
      </c>
      <c r="W187" s="18">
        <f t="shared" si="10"/>
        <v>110</v>
      </c>
      <c r="X187" s="19">
        <f t="shared" si="11"/>
        <v>0.61111111111111116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1</v>
      </c>
      <c r="AF187" s="11"/>
      <c r="AG187" s="11"/>
      <c r="AH187" s="11"/>
      <c r="AI187" s="11"/>
      <c r="AJ187" s="11"/>
      <c r="AK187" s="42">
        <v>6</v>
      </c>
      <c r="AL187" s="18">
        <f t="shared" si="12"/>
        <v>1</v>
      </c>
      <c r="AM187" s="19">
        <f t="shared" si="13"/>
        <v>0.16666666666666666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/>
      <c r="R188" s="22"/>
      <c r="S188" s="22"/>
      <c r="T188" s="22"/>
      <c r="U188" s="22"/>
      <c r="V188" s="33">
        <v>15</v>
      </c>
      <c r="W188" s="18">
        <f t="shared" si="10"/>
        <v>0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/>
      <c r="AG188" s="11"/>
      <c r="AH188" s="11"/>
      <c r="AI188" s="11"/>
      <c r="AJ188" s="11"/>
      <c r="AK188" s="42">
        <v>0</v>
      </c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/>
      <c r="R189" s="22"/>
      <c r="S189" s="22"/>
      <c r="T189" s="22"/>
      <c r="U189" s="22"/>
      <c r="V189" s="33">
        <v>30</v>
      </c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/>
      <c r="AG189" s="11"/>
      <c r="AH189" s="11"/>
      <c r="AI189" s="11"/>
      <c r="AJ189" s="11"/>
      <c r="AK189" s="42">
        <v>0</v>
      </c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/>
      <c r="R190" s="22"/>
      <c r="S190" s="22"/>
      <c r="T190" s="22"/>
      <c r="U190" s="22"/>
      <c r="V190" s="33">
        <v>35</v>
      </c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/>
      <c r="AG190" s="11"/>
      <c r="AH190" s="11"/>
      <c r="AI190" s="11"/>
      <c r="AJ190" s="11"/>
      <c r="AK190" s="42">
        <v>0</v>
      </c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9</v>
      </c>
      <c r="K191" s="22">
        <v>3</v>
      </c>
      <c r="L191" s="22">
        <v>8</v>
      </c>
      <c r="M191" s="22">
        <v>6</v>
      </c>
      <c r="N191" s="22">
        <v>14</v>
      </c>
      <c r="O191" s="22">
        <v>6</v>
      </c>
      <c r="P191" s="22">
        <v>8</v>
      </c>
      <c r="Q191" s="22"/>
      <c r="R191" s="22"/>
      <c r="S191" s="22"/>
      <c r="T191" s="22"/>
      <c r="U191" s="22"/>
      <c r="V191" s="33">
        <v>135</v>
      </c>
      <c r="W191" s="18">
        <f t="shared" si="10"/>
        <v>54</v>
      </c>
      <c r="X191" s="19">
        <f t="shared" si="11"/>
        <v>0.4</v>
      </c>
      <c r="Y191" s="11">
        <v>0</v>
      </c>
      <c r="Z191" s="11">
        <v>1</v>
      </c>
      <c r="AA191" s="11">
        <v>3</v>
      </c>
      <c r="AB191" s="11">
        <v>3</v>
      </c>
      <c r="AC191" s="11">
        <v>0</v>
      </c>
      <c r="AD191" s="11">
        <v>4</v>
      </c>
      <c r="AE191" s="11">
        <v>1</v>
      </c>
      <c r="AF191" s="11"/>
      <c r="AG191" s="11"/>
      <c r="AH191" s="11"/>
      <c r="AI191" s="11"/>
      <c r="AJ191" s="11"/>
      <c r="AK191" s="42">
        <v>19.5</v>
      </c>
      <c r="AL191" s="18">
        <f t="shared" si="12"/>
        <v>12</v>
      </c>
      <c r="AM191" s="19">
        <f t="shared" si="13"/>
        <v>0.61538461538461542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/>
      <c r="R192" s="22"/>
      <c r="S192" s="22"/>
      <c r="T192" s="22"/>
      <c r="U192" s="22"/>
      <c r="V192" s="33">
        <v>21</v>
      </c>
      <c r="W192" s="18">
        <f t="shared" si="10"/>
        <v>0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/>
      <c r="AG192" s="11"/>
      <c r="AH192" s="11"/>
      <c r="AI192" s="11"/>
      <c r="AJ192" s="11"/>
      <c r="AK192" s="42">
        <v>0</v>
      </c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5</v>
      </c>
      <c r="K193" s="22">
        <v>4</v>
      </c>
      <c r="L193" s="22">
        <v>2</v>
      </c>
      <c r="M193" s="22">
        <v>2</v>
      </c>
      <c r="N193" s="22">
        <v>6</v>
      </c>
      <c r="O193" s="22">
        <v>1</v>
      </c>
      <c r="P193" s="22">
        <v>8</v>
      </c>
      <c r="Q193" s="22"/>
      <c r="R193" s="22"/>
      <c r="S193" s="22"/>
      <c r="T193" s="22"/>
      <c r="U193" s="22"/>
      <c r="V193" s="33">
        <v>150</v>
      </c>
      <c r="W193" s="18">
        <f t="shared" si="10"/>
        <v>28</v>
      </c>
      <c r="X193" s="19">
        <f t="shared" si="11"/>
        <v>0.18666666666666668</v>
      </c>
      <c r="Y193" s="11">
        <v>3</v>
      </c>
      <c r="Z193" s="11">
        <v>2</v>
      </c>
      <c r="AA193" s="11">
        <v>3</v>
      </c>
      <c r="AB193" s="11">
        <v>7</v>
      </c>
      <c r="AC193" s="11">
        <v>1</v>
      </c>
      <c r="AD193" s="11">
        <v>2</v>
      </c>
      <c r="AE193" s="11">
        <v>5</v>
      </c>
      <c r="AF193" s="11"/>
      <c r="AG193" s="11"/>
      <c r="AH193" s="11"/>
      <c r="AI193" s="11"/>
      <c r="AJ193" s="11"/>
      <c r="AK193" s="42">
        <v>17.5</v>
      </c>
      <c r="AL193" s="18">
        <f t="shared" si="12"/>
        <v>23</v>
      </c>
      <c r="AM193" s="19">
        <f t="shared" si="13"/>
        <v>1.3142857142857143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>
        <v>0</v>
      </c>
      <c r="N194" s="22">
        <v>0</v>
      </c>
      <c r="O194" s="22">
        <v>1</v>
      </c>
      <c r="P194" s="22">
        <v>1</v>
      </c>
      <c r="Q194" s="22"/>
      <c r="R194" s="22"/>
      <c r="S194" s="22"/>
      <c r="T194" s="22"/>
      <c r="U194" s="22"/>
      <c r="V194" s="33">
        <v>15</v>
      </c>
      <c r="W194" s="18">
        <f t="shared" si="10"/>
        <v>4</v>
      </c>
      <c r="X194" s="19">
        <f t="shared" si="11"/>
        <v>0.26666666666666666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1</v>
      </c>
      <c r="AF194" s="11"/>
      <c r="AG194" s="11"/>
      <c r="AH194" s="11"/>
      <c r="AI194" s="11"/>
      <c r="AJ194" s="11"/>
      <c r="AK194" s="42">
        <v>0</v>
      </c>
      <c r="AL194" s="18">
        <f t="shared" si="12"/>
        <v>1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/>
      <c r="R195" s="22"/>
      <c r="S195" s="22"/>
      <c r="T195" s="22"/>
      <c r="U195" s="22"/>
      <c r="V195" s="33">
        <v>22</v>
      </c>
      <c r="W195" s="18">
        <f t="shared" si="10"/>
        <v>1</v>
      </c>
      <c r="X195" s="19">
        <f t="shared" si="11"/>
        <v>4.5454545454545456E-2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/>
      <c r="AG195" s="11"/>
      <c r="AH195" s="11"/>
      <c r="AI195" s="11"/>
      <c r="AJ195" s="11"/>
      <c r="AK195" s="42">
        <v>1</v>
      </c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>
        <v>1</v>
      </c>
      <c r="N196" s="22">
        <v>0</v>
      </c>
      <c r="O196" s="22">
        <v>0</v>
      </c>
      <c r="P196" s="22">
        <v>2</v>
      </c>
      <c r="Q196" s="22"/>
      <c r="R196" s="22"/>
      <c r="S196" s="22"/>
      <c r="T196" s="22"/>
      <c r="U196" s="22"/>
      <c r="V196" s="33">
        <v>55</v>
      </c>
      <c r="W196" s="18">
        <f t="shared" si="10"/>
        <v>3</v>
      </c>
      <c r="X196" s="19">
        <f t="shared" si="11"/>
        <v>5.4545454545454543E-2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/>
      <c r="AG196" s="11"/>
      <c r="AH196" s="11"/>
      <c r="AI196" s="11"/>
      <c r="AJ196" s="11"/>
      <c r="AK196" s="42">
        <v>0</v>
      </c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/>
      <c r="R197" s="22"/>
      <c r="S197" s="22"/>
      <c r="T197" s="22"/>
      <c r="U197" s="22"/>
      <c r="V197" s="33">
        <v>39</v>
      </c>
      <c r="W197" s="18">
        <f t="shared" si="10"/>
        <v>2</v>
      </c>
      <c r="X197" s="19">
        <f t="shared" si="11"/>
        <v>5.128205128205128E-2</v>
      </c>
      <c r="Y197" s="11">
        <v>1</v>
      </c>
      <c r="Z197" s="11">
        <v>0</v>
      </c>
      <c r="AA197" s="11">
        <v>0</v>
      </c>
      <c r="AB197" s="11">
        <v>0</v>
      </c>
      <c r="AC197" s="11">
        <v>0</v>
      </c>
      <c r="AD197" s="11">
        <v>5</v>
      </c>
      <c r="AE197" s="11">
        <v>0</v>
      </c>
      <c r="AF197" s="11"/>
      <c r="AG197" s="11"/>
      <c r="AH197" s="11"/>
      <c r="AI197" s="11"/>
      <c r="AJ197" s="11"/>
      <c r="AK197" s="42">
        <v>0</v>
      </c>
      <c r="AL197" s="18">
        <f t="shared" si="12"/>
        <v>6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2</v>
      </c>
      <c r="Q198" s="22"/>
      <c r="R198" s="22"/>
      <c r="S198" s="22"/>
      <c r="T198" s="22"/>
      <c r="U198" s="22"/>
      <c r="V198" s="33">
        <v>39</v>
      </c>
      <c r="W198" s="18">
        <f t="shared" ref="W198:W261" si="14">SUM(J198:U198)</f>
        <v>2</v>
      </c>
      <c r="X198" s="19">
        <f t="shared" ref="X198:X261" si="15">IFERROR(W198/V198,0)</f>
        <v>5.128205128205128E-2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1</v>
      </c>
      <c r="AF198" s="11"/>
      <c r="AG198" s="11"/>
      <c r="AH198" s="11"/>
      <c r="AI198" s="11"/>
      <c r="AJ198" s="11"/>
      <c r="AK198" s="42">
        <v>0</v>
      </c>
      <c r="AL198" s="18">
        <f t="shared" ref="AL198:AL261" si="16">SUM(Y198:AJ198)</f>
        <v>1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/>
      <c r="R199" s="22"/>
      <c r="S199" s="22"/>
      <c r="T199" s="22"/>
      <c r="U199" s="22"/>
      <c r="V199" s="33">
        <v>32</v>
      </c>
      <c r="W199" s="18">
        <f t="shared" si="14"/>
        <v>0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/>
      <c r="AG199" s="11"/>
      <c r="AH199" s="11"/>
      <c r="AI199" s="11"/>
      <c r="AJ199" s="11"/>
      <c r="AK199" s="42">
        <v>0</v>
      </c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>
        <v>0</v>
      </c>
      <c r="N200" s="22">
        <v>1</v>
      </c>
      <c r="O200" s="22">
        <v>0</v>
      </c>
      <c r="P200" s="22">
        <v>0</v>
      </c>
      <c r="Q200" s="22"/>
      <c r="R200" s="22"/>
      <c r="S200" s="22"/>
      <c r="T200" s="22"/>
      <c r="U200" s="22"/>
      <c r="V200" s="33">
        <v>28</v>
      </c>
      <c r="W200" s="18">
        <f t="shared" si="14"/>
        <v>5</v>
      </c>
      <c r="X200" s="19">
        <f t="shared" si="15"/>
        <v>0.17857142857142858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/>
      <c r="AG200" s="11"/>
      <c r="AH200" s="11"/>
      <c r="AI200" s="11"/>
      <c r="AJ200" s="11"/>
      <c r="AK200" s="42">
        <v>0</v>
      </c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/>
      <c r="R201" s="22"/>
      <c r="S201" s="22"/>
      <c r="T201" s="22"/>
      <c r="U201" s="22"/>
      <c r="V201" s="33">
        <v>26</v>
      </c>
      <c r="W201" s="18">
        <f t="shared" si="14"/>
        <v>0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/>
      <c r="AG201" s="11"/>
      <c r="AH201" s="11"/>
      <c r="AI201" s="11"/>
      <c r="AJ201" s="11"/>
      <c r="AK201" s="42">
        <v>0</v>
      </c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>
        <v>1</v>
      </c>
      <c r="N202" s="22">
        <v>4</v>
      </c>
      <c r="O202" s="22">
        <v>3</v>
      </c>
      <c r="P202" s="22">
        <v>6</v>
      </c>
      <c r="Q202" s="22"/>
      <c r="R202" s="22"/>
      <c r="S202" s="22"/>
      <c r="T202" s="22"/>
      <c r="U202" s="22"/>
      <c r="V202" s="33">
        <v>165</v>
      </c>
      <c r="W202" s="18">
        <f t="shared" si="14"/>
        <v>55</v>
      </c>
      <c r="X202" s="19">
        <f t="shared" si="15"/>
        <v>0.33333333333333331</v>
      </c>
      <c r="Y202" s="11">
        <v>1</v>
      </c>
      <c r="Z202" s="11">
        <v>0</v>
      </c>
      <c r="AA202" s="11">
        <v>0</v>
      </c>
      <c r="AB202" s="11">
        <v>1</v>
      </c>
      <c r="AC202" s="11">
        <v>1</v>
      </c>
      <c r="AD202" s="11">
        <v>0</v>
      </c>
      <c r="AE202" s="11">
        <v>1</v>
      </c>
      <c r="AF202" s="11"/>
      <c r="AG202" s="11"/>
      <c r="AH202" s="11"/>
      <c r="AI202" s="11"/>
      <c r="AJ202" s="11"/>
      <c r="AK202" s="42">
        <v>8.5</v>
      </c>
      <c r="AL202" s="18">
        <f t="shared" si="16"/>
        <v>4</v>
      </c>
      <c r="AM202" s="19">
        <f t="shared" si="17"/>
        <v>0.47058823529411764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1</v>
      </c>
      <c r="Q203" s="22"/>
      <c r="R203" s="22"/>
      <c r="S203" s="22"/>
      <c r="T203" s="22"/>
      <c r="U203" s="22"/>
      <c r="V203" s="33">
        <v>16</v>
      </c>
      <c r="W203" s="18">
        <f t="shared" si="14"/>
        <v>1</v>
      </c>
      <c r="X203" s="19">
        <f t="shared" si="15"/>
        <v>6.25E-2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/>
      <c r="AG203" s="11"/>
      <c r="AH203" s="11"/>
      <c r="AI203" s="11"/>
      <c r="AJ203" s="11"/>
      <c r="AK203" s="42">
        <v>0</v>
      </c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/>
      <c r="R204" s="22"/>
      <c r="S204" s="22"/>
      <c r="T204" s="22"/>
      <c r="U204" s="22"/>
      <c r="V204" s="33">
        <v>14</v>
      </c>
      <c r="W204" s="18">
        <f t="shared" si="14"/>
        <v>1</v>
      </c>
      <c r="X204" s="19">
        <f t="shared" si="15"/>
        <v>7.1428571428571425E-2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/>
      <c r="AG204" s="11"/>
      <c r="AH204" s="11"/>
      <c r="AI204" s="11"/>
      <c r="AJ204" s="11"/>
      <c r="AK204" s="42">
        <v>0</v>
      </c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>
        <v>1</v>
      </c>
      <c r="N205" s="22">
        <v>1</v>
      </c>
      <c r="O205" s="22">
        <v>0</v>
      </c>
      <c r="P205" s="22">
        <v>0</v>
      </c>
      <c r="Q205" s="22"/>
      <c r="R205" s="22"/>
      <c r="S205" s="22"/>
      <c r="T205" s="22"/>
      <c r="U205" s="22"/>
      <c r="V205" s="33">
        <v>13</v>
      </c>
      <c r="W205" s="18">
        <f t="shared" si="14"/>
        <v>3</v>
      </c>
      <c r="X205" s="19">
        <f t="shared" si="15"/>
        <v>0.23076923076923078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/>
      <c r="AG205" s="11"/>
      <c r="AH205" s="11"/>
      <c r="AI205" s="11"/>
      <c r="AJ205" s="11"/>
      <c r="AK205" s="42">
        <v>0</v>
      </c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/>
      <c r="R206" s="22"/>
      <c r="S206" s="22"/>
      <c r="T206" s="22"/>
      <c r="U206" s="22"/>
      <c r="V206" s="33">
        <v>30</v>
      </c>
      <c r="W206" s="18">
        <f t="shared" si="14"/>
        <v>0</v>
      </c>
      <c r="X206" s="19">
        <f t="shared" si="15"/>
        <v>0</v>
      </c>
      <c r="Y206" s="11">
        <v>2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/>
      <c r="AG206" s="11"/>
      <c r="AH206" s="11"/>
      <c r="AI206" s="11"/>
      <c r="AJ206" s="11"/>
      <c r="AK206" s="42">
        <v>4</v>
      </c>
      <c r="AL206" s="18">
        <f t="shared" si="16"/>
        <v>2</v>
      </c>
      <c r="AM206" s="19">
        <f t="shared" si="17"/>
        <v>0.5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/>
      <c r="R207" s="22"/>
      <c r="S207" s="22"/>
      <c r="T207" s="22"/>
      <c r="U207" s="22"/>
      <c r="V207" s="33">
        <v>25</v>
      </c>
      <c r="W207" s="18">
        <f t="shared" si="14"/>
        <v>1</v>
      </c>
      <c r="X207" s="19">
        <f t="shared" si="15"/>
        <v>0.04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/>
      <c r="AG207" s="11"/>
      <c r="AH207" s="11"/>
      <c r="AI207" s="11"/>
      <c r="AJ207" s="11"/>
      <c r="AK207" s="42">
        <v>0.5</v>
      </c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>
        <v>0</v>
      </c>
      <c r="N208" s="22">
        <v>1</v>
      </c>
      <c r="O208" s="22">
        <v>3</v>
      </c>
      <c r="P208" s="22">
        <v>7</v>
      </c>
      <c r="Q208" s="22"/>
      <c r="R208" s="22"/>
      <c r="S208" s="22"/>
      <c r="T208" s="22"/>
      <c r="U208" s="22"/>
      <c r="V208" s="33">
        <v>176</v>
      </c>
      <c r="W208" s="18">
        <f t="shared" si="14"/>
        <v>20</v>
      </c>
      <c r="X208" s="19">
        <f t="shared" si="15"/>
        <v>0.11363636363636363</v>
      </c>
      <c r="Y208" s="11">
        <v>1</v>
      </c>
      <c r="Z208" s="11">
        <v>1</v>
      </c>
      <c r="AA208" s="11">
        <v>2</v>
      </c>
      <c r="AB208" s="11">
        <v>0</v>
      </c>
      <c r="AC208" s="11">
        <v>1</v>
      </c>
      <c r="AD208" s="11">
        <v>0</v>
      </c>
      <c r="AE208" s="11">
        <v>0</v>
      </c>
      <c r="AF208" s="11"/>
      <c r="AG208" s="11"/>
      <c r="AH208" s="11"/>
      <c r="AI208" s="11"/>
      <c r="AJ208" s="11"/>
      <c r="AK208" s="42">
        <v>11.5</v>
      </c>
      <c r="AL208" s="18">
        <f t="shared" si="16"/>
        <v>5</v>
      </c>
      <c r="AM208" s="19">
        <f t="shared" si="17"/>
        <v>0.43478260869565216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>
        <v>2</v>
      </c>
      <c r="N209" s="22">
        <v>2</v>
      </c>
      <c r="O209" s="22">
        <v>1</v>
      </c>
      <c r="P209" s="22">
        <v>1</v>
      </c>
      <c r="Q209" s="22"/>
      <c r="R209" s="22"/>
      <c r="S209" s="22"/>
      <c r="T209" s="22"/>
      <c r="U209" s="22"/>
      <c r="V209" s="33">
        <v>0</v>
      </c>
      <c r="W209" s="18">
        <f t="shared" si="14"/>
        <v>15</v>
      </c>
      <c r="X209" s="19">
        <f t="shared" si="15"/>
        <v>0</v>
      </c>
      <c r="Y209" s="11">
        <v>1</v>
      </c>
      <c r="Z209" s="11">
        <v>0</v>
      </c>
      <c r="AA209" s="11">
        <v>1</v>
      </c>
      <c r="AB209" s="11">
        <v>10</v>
      </c>
      <c r="AC209" s="11">
        <v>1</v>
      </c>
      <c r="AD209" s="11">
        <v>1</v>
      </c>
      <c r="AE209" s="11">
        <v>2</v>
      </c>
      <c r="AF209" s="11"/>
      <c r="AG209" s="11"/>
      <c r="AH209" s="11"/>
      <c r="AI209" s="11"/>
      <c r="AJ209" s="11"/>
      <c r="AK209" s="42">
        <v>0</v>
      </c>
      <c r="AL209" s="18">
        <f t="shared" si="16"/>
        <v>16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>
        <v>4</v>
      </c>
      <c r="N210" s="22">
        <v>16</v>
      </c>
      <c r="O210" s="22">
        <v>8</v>
      </c>
      <c r="P210" s="22">
        <v>5</v>
      </c>
      <c r="Q210" s="22"/>
      <c r="R210" s="22"/>
      <c r="S210" s="22"/>
      <c r="T210" s="22"/>
      <c r="U210" s="22"/>
      <c r="V210" s="33">
        <v>810</v>
      </c>
      <c r="W210" s="18">
        <f t="shared" si="14"/>
        <v>60</v>
      </c>
      <c r="X210" s="19">
        <f t="shared" si="15"/>
        <v>7.407407407407407E-2</v>
      </c>
      <c r="Y210" s="11">
        <v>1</v>
      </c>
      <c r="Z210" s="11">
        <v>2</v>
      </c>
      <c r="AA210" s="11">
        <v>4</v>
      </c>
      <c r="AB210" s="11">
        <v>0</v>
      </c>
      <c r="AC210" s="11">
        <v>1</v>
      </c>
      <c r="AD210" s="11">
        <v>2</v>
      </c>
      <c r="AE210" s="11">
        <v>2</v>
      </c>
      <c r="AF210" s="11"/>
      <c r="AG210" s="11"/>
      <c r="AH210" s="11"/>
      <c r="AI210" s="11"/>
      <c r="AJ210" s="11"/>
      <c r="AK210" s="42">
        <v>73</v>
      </c>
      <c r="AL210" s="18">
        <f t="shared" si="16"/>
        <v>12</v>
      </c>
      <c r="AM210" s="19">
        <f t="shared" si="17"/>
        <v>0.16438356164383561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>
        <v>3</v>
      </c>
      <c r="N211" s="22">
        <v>11</v>
      </c>
      <c r="O211" s="22">
        <v>9</v>
      </c>
      <c r="P211" s="22">
        <v>7</v>
      </c>
      <c r="Q211" s="22"/>
      <c r="R211" s="22"/>
      <c r="S211" s="22"/>
      <c r="T211" s="22"/>
      <c r="U211" s="22"/>
      <c r="V211" s="33">
        <v>480</v>
      </c>
      <c r="W211" s="18">
        <f t="shared" si="14"/>
        <v>50</v>
      </c>
      <c r="X211" s="19">
        <f t="shared" si="15"/>
        <v>0.10416666666666667</v>
      </c>
      <c r="Y211" s="11">
        <v>1</v>
      </c>
      <c r="Z211" s="11">
        <v>3</v>
      </c>
      <c r="AA211" s="11">
        <v>1</v>
      </c>
      <c r="AB211" s="11">
        <v>0</v>
      </c>
      <c r="AC211" s="11">
        <v>2</v>
      </c>
      <c r="AD211" s="11">
        <v>5</v>
      </c>
      <c r="AE211" s="11">
        <v>0</v>
      </c>
      <c r="AF211" s="11"/>
      <c r="AG211" s="11"/>
      <c r="AH211" s="11"/>
      <c r="AI211" s="11"/>
      <c r="AJ211" s="11"/>
      <c r="AK211" s="42">
        <v>53.5</v>
      </c>
      <c r="AL211" s="18">
        <f t="shared" si="16"/>
        <v>12</v>
      </c>
      <c r="AM211" s="19">
        <f t="shared" si="17"/>
        <v>0.22429906542056074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>
        <v>4</v>
      </c>
      <c r="N212" s="22">
        <v>6</v>
      </c>
      <c r="O212" s="22">
        <v>1</v>
      </c>
      <c r="P212" s="22">
        <v>0</v>
      </c>
      <c r="Q212" s="22"/>
      <c r="R212" s="22"/>
      <c r="S212" s="22"/>
      <c r="T212" s="22"/>
      <c r="U212" s="22"/>
      <c r="V212" s="33">
        <v>30</v>
      </c>
      <c r="W212" s="18">
        <f t="shared" si="14"/>
        <v>13</v>
      </c>
      <c r="X212" s="19">
        <f t="shared" si="15"/>
        <v>0.43333333333333335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/>
      <c r="AG212" s="11"/>
      <c r="AH212" s="11"/>
      <c r="AI212" s="11"/>
      <c r="AJ212" s="11"/>
      <c r="AK212" s="42">
        <v>0</v>
      </c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4</v>
      </c>
      <c r="M213" s="22">
        <v>6</v>
      </c>
      <c r="N213" s="22">
        <v>6</v>
      </c>
      <c r="O213" s="22">
        <v>5</v>
      </c>
      <c r="P213" s="22">
        <v>2</v>
      </c>
      <c r="Q213" s="22"/>
      <c r="R213" s="22"/>
      <c r="S213" s="22"/>
      <c r="T213" s="22"/>
      <c r="U213" s="22"/>
      <c r="V213" s="33">
        <v>180</v>
      </c>
      <c r="W213" s="18">
        <f t="shared" si="14"/>
        <v>37</v>
      </c>
      <c r="X213" s="19">
        <f t="shared" si="15"/>
        <v>0.20555555555555555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/>
      <c r="AG213" s="11"/>
      <c r="AH213" s="11"/>
      <c r="AI213" s="11"/>
      <c r="AJ213" s="11"/>
      <c r="AK213" s="42">
        <v>2</v>
      </c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0</v>
      </c>
      <c r="Q214" s="22"/>
      <c r="R214" s="22"/>
      <c r="S214" s="22"/>
      <c r="T214" s="22"/>
      <c r="U214" s="22"/>
      <c r="V214" s="33">
        <v>27</v>
      </c>
      <c r="W214" s="18">
        <f t="shared" si="14"/>
        <v>3</v>
      </c>
      <c r="X214" s="19">
        <f t="shared" si="15"/>
        <v>0.1111111111111111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/>
      <c r="AG214" s="11"/>
      <c r="AH214" s="11"/>
      <c r="AI214" s="11"/>
      <c r="AJ214" s="11"/>
      <c r="AK214" s="42">
        <v>0.5</v>
      </c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/>
      <c r="R215" s="22"/>
      <c r="S215" s="22"/>
      <c r="T215" s="22"/>
      <c r="U215" s="22"/>
      <c r="V215" s="33">
        <v>13</v>
      </c>
      <c r="W215" s="18">
        <f t="shared" si="14"/>
        <v>0</v>
      </c>
      <c r="X215" s="19">
        <f t="shared" si="15"/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/>
      <c r="AG215" s="11"/>
      <c r="AH215" s="11"/>
      <c r="AI215" s="11"/>
      <c r="AJ215" s="11"/>
      <c r="AK215" s="42">
        <v>0</v>
      </c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/>
      <c r="R216" s="22"/>
      <c r="S216" s="22"/>
      <c r="T216" s="22"/>
      <c r="U216" s="22"/>
      <c r="V216" s="33">
        <v>12</v>
      </c>
      <c r="W216" s="18">
        <f t="shared" si="14"/>
        <v>0</v>
      </c>
      <c r="X216" s="19">
        <f t="shared" si="15"/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/>
      <c r="AG216" s="11"/>
      <c r="AH216" s="11"/>
      <c r="AI216" s="11"/>
      <c r="AJ216" s="11"/>
      <c r="AK216" s="42">
        <v>0.5</v>
      </c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>
        <v>0</v>
      </c>
      <c r="N217" s="22">
        <v>3</v>
      </c>
      <c r="O217" s="22">
        <v>0</v>
      </c>
      <c r="P217" s="22">
        <v>0</v>
      </c>
      <c r="Q217" s="22"/>
      <c r="R217" s="22"/>
      <c r="S217" s="22"/>
      <c r="T217" s="22"/>
      <c r="U217" s="22"/>
      <c r="V217" s="33">
        <v>16</v>
      </c>
      <c r="W217" s="18">
        <f t="shared" si="14"/>
        <v>3</v>
      </c>
      <c r="X217" s="19">
        <f t="shared" si="15"/>
        <v>0.1875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1</v>
      </c>
      <c r="AE217" s="11">
        <v>0</v>
      </c>
      <c r="AF217" s="11"/>
      <c r="AG217" s="11"/>
      <c r="AH217" s="11"/>
      <c r="AI217" s="11"/>
      <c r="AJ217" s="11"/>
      <c r="AK217" s="42">
        <v>0</v>
      </c>
      <c r="AL217" s="18">
        <f t="shared" si="16"/>
        <v>1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>
        <v>0</v>
      </c>
      <c r="N218" s="22">
        <v>0</v>
      </c>
      <c r="O218" s="22">
        <v>2</v>
      </c>
      <c r="P218" s="22">
        <v>1</v>
      </c>
      <c r="Q218" s="22"/>
      <c r="R218" s="22"/>
      <c r="S218" s="22"/>
      <c r="T218" s="22"/>
      <c r="U218" s="22"/>
      <c r="V218" s="33">
        <v>29</v>
      </c>
      <c r="W218" s="18">
        <f t="shared" si="14"/>
        <v>4</v>
      </c>
      <c r="X218" s="19">
        <f t="shared" si="15"/>
        <v>0.13793103448275862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1</v>
      </c>
      <c r="AF218" s="11"/>
      <c r="AG218" s="11"/>
      <c r="AH218" s="11"/>
      <c r="AI218" s="11"/>
      <c r="AJ218" s="11"/>
      <c r="AK218" s="42">
        <v>0</v>
      </c>
      <c r="AL218" s="18">
        <f t="shared" si="16"/>
        <v>1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>
        <v>1</v>
      </c>
      <c r="N219" s="22">
        <v>0</v>
      </c>
      <c r="O219" s="22">
        <v>3</v>
      </c>
      <c r="P219" s="22">
        <v>12</v>
      </c>
      <c r="Q219" s="22"/>
      <c r="R219" s="22"/>
      <c r="S219" s="22"/>
      <c r="T219" s="22"/>
      <c r="U219" s="22"/>
      <c r="V219" s="33">
        <v>29</v>
      </c>
      <c r="W219" s="18">
        <f t="shared" si="14"/>
        <v>22</v>
      </c>
      <c r="X219" s="19">
        <f t="shared" si="15"/>
        <v>0.75862068965517238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/>
      <c r="AG219" s="11"/>
      <c r="AH219" s="11"/>
      <c r="AI219" s="11"/>
      <c r="AJ219" s="11"/>
      <c r="AK219" s="42">
        <v>0</v>
      </c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>
        <v>1</v>
      </c>
      <c r="N220" s="22">
        <v>2</v>
      </c>
      <c r="O220" s="22">
        <v>2</v>
      </c>
      <c r="P220" s="22">
        <v>1</v>
      </c>
      <c r="Q220" s="22"/>
      <c r="R220" s="22"/>
      <c r="S220" s="22"/>
      <c r="T220" s="22"/>
      <c r="U220" s="22"/>
      <c r="V220" s="33">
        <v>25</v>
      </c>
      <c r="W220" s="18">
        <f t="shared" si="14"/>
        <v>16</v>
      </c>
      <c r="X220" s="19">
        <f t="shared" si="15"/>
        <v>0.64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/>
      <c r="AG220" s="11"/>
      <c r="AH220" s="11"/>
      <c r="AI220" s="11"/>
      <c r="AJ220" s="11"/>
      <c r="AK220" s="42">
        <v>0</v>
      </c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>
        <v>5</v>
      </c>
      <c r="N221" s="22">
        <v>4</v>
      </c>
      <c r="O221" s="22">
        <v>13</v>
      </c>
      <c r="P221" s="22">
        <v>2</v>
      </c>
      <c r="Q221" s="22"/>
      <c r="R221" s="22"/>
      <c r="S221" s="22"/>
      <c r="T221" s="22"/>
      <c r="U221" s="22"/>
      <c r="V221" s="33">
        <v>280</v>
      </c>
      <c r="W221" s="18">
        <f t="shared" si="14"/>
        <v>50</v>
      </c>
      <c r="X221" s="19">
        <f t="shared" si="15"/>
        <v>0.17857142857142858</v>
      </c>
      <c r="Y221" s="11">
        <v>3</v>
      </c>
      <c r="Z221" s="11">
        <v>0</v>
      </c>
      <c r="AA221" s="11">
        <v>1</v>
      </c>
      <c r="AB221" s="11">
        <v>2</v>
      </c>
      <c r="AC221" s="11">
        <v>0</v>
      </c>
      <c r="AD221" s="11">
        <v>4</v>
      </c>
      <c r="AE221" s="11">
        <v>3</v>
      </c>
      <c r="AF221" s="11"/>
      <c r="AG221" s="11"/>
      <c r="AH221" s="11"/>
      <c r="AI221" s="11"/>
      <c r="AJ221" s="11"/>
      <c r="AK221" s="42">
        <v>28</v>
      </c>
      <c r="AL221" s="18">
        <f t="shared" si="16"/>
        <v>13</v>
      </c>
      <c r="AM221" s="19">
        <f t="shared" si="17"/>
        <v>0.4642857142857143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>
        <v>1</v>
      </c>
      <c r="N222" s="22">
        <v>0</v>
      </c>
      <c r="O222" s="22">
        <v>1</v>
      </c>
      <c r="P222" s="22">
        <v>3</v>
      </c>
      <c r="Q222" s="22"/>
      <c r="R222" s="22"/>
      <c r="S222" s="22"/>
      <c r="T222" s="22"/>
      <c r="U222" s="22"/>
      <c r="V222" s="33">
        <v>24</v>
      </c>
      <c r="W222" s="18">
        <f t="shared" si="14"/>
        <v>6</v>
      </c>
      <c r="X222" s="19">
        <f t="shared" si="15"/>
        <v>0.25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/>
      <c r="AG222" s="11"/>
      <c r="AH222" s="11"/>
      <c r="AI222" s="11"/>
      <c r="AJ222" s="11"/>
      <c r="AK222" s="42">
        <v>0</v>
      </c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8</v>
      </c>
      <c r="L223" s="22">
        <v>7</v>
      </c>
      <c r="M223" s="22">
        <v>8</v>
      </c>
      <c r="N223" s="22">
        <v>4</v>
      </c>
      <c r="O223" s="22">
        <v>10</v>
      </c>
      <c r="P223" s="22">
        <v>16</v>
      </c>
      <c r="Q223" s="22"/>
      <c r="R223" s="22"/>
      <c r="S223" s="22"/>
      <c r="T223" s="22"/>
      <c r="U223" s="22"/>
      <c r="V223" s="33">
        <v>550</v>
      </c>
      <c r="W223" s="18">
        <f t="shared" si="14"/>
        <v>62</v>
      </c>
      <c r="X223" s="19">
        <f t="shared" si="15"/>
        <v>0.11272727272727273</v>
      </c>
      <c r="Y223" s="11">
        <v>5</v>
      </c>
      <c r="Z223" s="11">
        <v>4</v>
      </c>
      <c r="AA223" s="11">
        <v>2</v>
      </c>
      <c r="AB223" s="11">
        <v>1</v>
      </c>
      <c r="AC223" s="11">
        <v>5</v>
      </c>
      <c r="AD223" s="11">
        <v>7</v>
      </c>
      <c r="AE223" s="11">
        <v>4</v>
      </c>
      <c r="AF223" s="11"/>
      <c r="AG223" s="11"/>
      <c r="AH223" s="11"/>
      <c r="AI223" s="11"/>
      <c r="AJ223" s="11"/>
      <c r="AK223" s="42">
        <v>68</v>
      </c>
      <c r="AL223" s="18">
        <f t="shared" si="16"/>
        <v>28</v>
      </c>
      <c r="AM223" s="19">
        <f t="shared" si="17"/>
        <v>0.41176470588235292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2</v>
      </c>
      <c r="L224" s="22">
        <v>1</v>
      </c>
      <c r="M224" s="22">
        <v>2</v>
      </c>
      <c r="N224" s="22">
        <v>4</v>
      </c>
      <c r="O224" s="22">
        <v>8</v>
      </c>
      <c r="P224" s="22">
        <v>0</v>
      </c>
      <c r="Q224" s="22"/>
      <c r="R224" s="22"/>
      <c r="S224" s="22"/>
      <c r="T224" s="22"/>
      <c r="U224" s="22"/>
      <c r="V224" s="33">
        <v>28</v>
      </c>
      <c r="W224" s="18">
        <f t="shared" si="14"/>
        <v>19</v>
      </c>
      <c r="X224" s="19">
        <f t="shared" si="15"/>
        <v>0.6785714285714286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/>
      <c r="AG224" s="11"/>
      <c r="AH224" s="11"/>
      <c r="AI224" s="11"/>
      <c r="AJ224" s="11"/>
      <c r="AK224" s="42">
        <v>0</v>
      </c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>
        <v>0</v>
      </c>
      <c r="N225" s="22">
        <v>1</v>
      </c>
      <c r="O225" s="22">
        <v>2</v>
      </c>
      <c r="P225" s="22">
        <v>2</v>
      </c>
      <c r="Q225" s="22"/>
      <c r="R225" s="22"/>
      <c r="S225" s="22"/>
      <c r="T225" s="22"/>
      <c r="U225" s="22"/>
      <c r="V225" s="33">
        <v>12</v>
      </c>
      <c r="W225" s="18">
        <f t="shared" si="14"/>
        <v>21</v>
      </c>
      <c r="X225" s="19">
        <f t="shared" si="15"/>
        <v>1.75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/>
      <c r="AG225" s="11"/>
      <c r="AH225" s="11"/>
      <c r="AI225" s="11"/>
      <c r="AJ225" s="11"/>
      <c r="AK225" s="42">
        <v>2</v>
      </c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/>
      <c r="R226" s="22"/>
      <c r="S226" s="22"/>
      <c r="T226" s="22"/>
      <c r="U226" s="22"/>
      <c r="V226" s="33">
        <v>11</v>
      </c>
      <c r="W226" s="18">
        <f t="shared" si="14"/>
        <v>0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/>
      <c r="AG226" s="11"/>
      <c r="AH226" s="11"/>
      <c r="AI226" s="11"/>
      <c r="AJ226" s="11"/>
      <c r="AK226" s="42">
        <v>0</v>
      </c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1</v>
      </c>
      <c r="P227" s="22">
        <v>2</v>
      </c>
      <c r="Q227" s="22"/>
      <c r="R227" s="22"/>
      <c r="S227" s="22"/>
      <c r="T227" s="22"/>
      <c r="U227" s="22"/>
      <c r="V227" s="33">
        <v>630</v>
      </c>
      <c r="W227" s="18">
        <f t="shared" si="14"/>
        <v>3</v>
      </c>
      <c r="X227" s="19">
        <f t="shared" si="15"/>
        <v>4.7619047619047623E-3</v>
      </c>
      <c r="Y227" s="11">
        <v>1</v>
      </c>
      <c r="Z227" s="11">
        <v>0</v>
      </c>
      <c r="AA227" s="11">
        <v>1</v>
      </c>
      <c r="AB227" s="11">
        <v>1</v>
      </c>
      <c r="AC227" s="11">
        <v>2</v>
      </c>
      <c r="AD227" s="11">
        <v>2</v>
      </c>
      <c r="AE227" s="11">
        <v>1</v>
      </c>
      <c r="AF227" s="11"/>
      <c r="AG227" s="11"/>
      <c r="AH227" s="11"/>
      <c r="AI227" s="11"/>
      <c r="AJ227" s="11"/>
      <c r="AK227" s="42">
        <v>66</v>
      </c>
      <c r="AL227" s="18">
        <f t="shared" si="16"/>
        <v>8</v>
      </c>
      <c r="AM227" s="19">
        <f t="shared" si="17"/>
        <v>0.12121212121212122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>
        <v>0</v>
      </c>
      <c r="N228" s="22">
        <v>0</v>
      </c>
      <c r="O228" s="22">
        <v>5</v>
      </c>
      <c r="P228" s="22">
        <v>1</v>
      </c>
      <c r="Q228" s="22"/>
      <c r="R228" s="22"/>
      <c r="S228" s="22"/>
      <c r="T228" s="22"/>
      <c r="U228" s="22"/>
      <c r="V228" s="33">
        <v>31</v>
      </c>
      <c r="W228" s="18">
        <f t="shared" si="14"/>
        <v>14</v>
      </c>
      <c r="X228" s="19">
        <f t="shared" si="15"/>
        <v>0.45161290322580644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/>
      <c r="AG228" s="11"/>
      <c r="AH228" s="11"/>
      <c r="AI228" s="11"/>
      <c r="AJ228" s="11"/>
      <c r="AK228" s="42">
        <v>0</v>
      </c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>
        <v>0</v>
      </c>
      <c r="N229" s="22">
        <v>1</v>
      </c>
      <c r="O229" s="22">
        <v>1</v>
      </c>
      <c r="P229" s="22">
        <v>1</v>
      </c>
      <c r="Q229" s="22"/>
      <c r="R229" s="22"/>
      <c r="S229" s="22"/>
      <c r="T229" s="22"/>
      <c r="U229" s="22"/>
      <c r="V229" s="33">
        <v>20</v>
      </c>
      <c r="W229" s="18">
        <f t="shared" si="14"/>
        <v>3</v>
      </c>
      <c r="X229" s="19">
        <f t="shared" si="15"/>
        <v>0.15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/>
      <c r="AG229" s="11"/>
      <c r="AH229" s="11"/>
      <c r="AI229" s="11"/>
      <c r="AJ229" s="11"/>
      <c r="AK229" s="42">
        <v>2</v>
      </c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>
        <v>1</v>
      </c>
      <c r="Q230" s="22"/>
      <c r="R230" s="22"/>
      <c r="S230" s="22"/>
      <c r="T230" s="22"/>
      <c r="U230" s="22"/>
      <c r="V230" s="33">
        <v>20</v>
      </c>
      <c r="W230" s="18">
        <f t="shared" si="14"/>
        <v>3</v>
      </c>
      <c r="X230" s="19">
        <f t="shared" si="15"/>
        <v>0.15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/>
      <c r="AG230" s="11"/>
      <c r="AH230" s="11"/>
      <c r="AI230" s="11"/>
      <c r="AJ230" s="11"/>
      <c r="AK230" s="42">
        <v>2.5</v>
      </c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>
        <v>0</v>
      </c>
      <c r="O231" s="22">
        <v>1</v>
      </c>
      <c r="P231" s="22">
        <v>4</v>
      </c>
      <c r="Q231" s="22"/>
      <c r="R231" s="22"/>
      <c r="S231" s="22"/>
      <c r="T231" s="22"/>
      <c r="U231" s="22"/>
      <c r="V231" s="33">
        <v>80</v>
      </c>
      <c r="W231" s="18">
        <f t="shared" si="14"/>
        <v>9</v>
      </c>
      <c r="X231" s="19">
        <f t="shared" si="15"/>
        <v>0.1125</v>
      </c>
      <c r="Y231" s="11">
        <v>0</v>
      </c>
      <c r="Z231" s="11">
        <v>1</v>
      </c>
      <c r="AA231" s="11">
        <v>0</v>
      </c>
      <c r="AB231" s="11">
        <v>1</v>
      </c>
      <c r="AC231" s="11">
        <v>0</v>
      </c>
      <c r="AD231" s="11">
        <v>0</v>
      </c>
      <c r="AE231" s="11">
        <v>0</v>
      </c>
      <c r="AF231" s="11"/>
      <c r="AG231" s="11"/>
      <c r="AH231" s="11"/>
      <c r="AI231" s="11"/>
      <c r="AJ231" s="11"/>
      <c r="AK231" s="42">
        <v>4.5</v>
      </c>
      <c r="AL231" s="18">
        <f t="shared" si="16"/>
        <v>2</v>
      </c>
      <c r="AM231" s="19">
        <f t="shared" si="17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/>
      <c r="R232" s="22"/>
      <c r="S232" s="22"/>
      <c r="T232" s="22"/>
      <c r="U232" s="22"/>
      <c r="V232" s="33">
        <v>14</v>
      </c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/>
      <c r="AG232" s="11"/>
      <c r="AH232" s="11"/>
      <c r="AI232" s="11"/>
      <c r="AJ232" s="11"/>
      <c r="AK232" s="42">
        <v>0.5</v>
      </c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38</v>
      </c>
      <c r="K233" s="22">
        <v>45</v>
      </c>
      <c r="L233" s="22">
        <v>47</v>
      </c>
      <c r="M233" s="22">
        <v>41</v>
      </c>
      <c r="N233" s="22">
        <v>46</v>
      </c>
      <c r="O233" s="22">
        <v>20</v>
      </c>
      <c r="P233" s="22">
        <v>15</v>
      </c>
      <c r="Q233" s="22"/>
      <c r="R233" s="22"/>
      <c r="S233" s="22"/>
      <c r="T233" s="22"/>
      <c r="U233" s="22"/>
      <c r="V233" s="33">
        <v>459</v>
      </c>
      <c r="W233" s="18">
        <f t="shared" si="14"/>
        <v>252</v>
      </c>
      <c r="X233" s="19">
        <f t="shared" si="15"/>
        <v>0.5490196078431373</v>
      </c>
      <c r="Y233" s="11">
        <v>1</v>
      </c>
      <c r="Z233" s="11">
        <v>1</v>
      </c>
      <c r="AA233" s="11">
        <v>8</v>
      </c>
      <c r="AB233" s="11">
        <v>10</v>
      </c>
      <c r="AC233" s="11">
        <v>2</v>
      </c>
      <c r="AD233" s="11">
        <v>34</v>
      </c>
      <c r="AE233" s="11">
        <v>1</v>
      </c>
      <c r="AF233" s="11"/>
      <c r="AG233" s="11"/>
      <c r="AH233" s="11"/>
      <c r="AI233" s="11"/>
      <c r="AJ233" s="11"/>
      <c r="AK233" s="42">
        <v>58.5</v>
      </c>
      <c r="AL233" s="18">
        <f t="shared" si="16"/>
        <v>57</v>
      </c>
      <c r="AM233" s="19">
        <f t="shared" si="17"/>
        <v>0.97435897435897434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/>
      <c r="R234" s="22"/>
      <c r="S234" s="22"/>
      <c r="T234" s="22"/>
      <c r="U234" s="22"/>
      <c r="V234" s="33">
        <v>27</v>
      </c>
      <c r="W234" s="18">
        <f t="shared" si="14"/>
        <v>9</v>
      </c>
      <c r="X234" s="19">
        <f t="shared" si="15"/>
        <v>0.33333333333333331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/>
      <c r="AG234" s="11"/>
      <c r="AH234" s="11"/>
      <c r="AI234" s="11"/>
      <c r="AJ234" s="11"/>
      <c r="AK234" s="42">
        <v>0.5</v>
      </c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4</v>
      </c>
      <c r="K235" s="22">
        <v>3</v>
      </c>
      <c r="L235" s="22">
        <v>0</v>
      </c>
      <c r="M235" s="22">
        <v>0</v>
      </c>
      <c r="N235" s="22">
        <v>0</v>
      </c>
      <c r="O235" s="22">
        <v>0</v>
      </c>
      <c r="P235" s="22">
        <v>2</v>
      </c>
      <c r="Q235" s="22"/>
      <c r="R235" s="22"/>
      <c r="S235" s="22"/>
      <c r="T235" s="22"/>
      <c r="U235" s="22"/>
      <c r="V235" s="33">
        <v>48</v>
      </c>
      <c r="W235" s="18">
        <f t="shared" si="14"/>
        <v>9</v>
      </c>
      <c r="X235" s="19">
        <f t="shared" si="15"/>
        <v>0.1875</v>
      </c>
      <c r="Y235" s="11">
        <v>0</v>
      </c>
      <c r="Z235" s="11">
        <v>0</v>
      </c>
      <c r="AA235" s="11">
        <v>0</v>
      </c>
      <c r="AB235" s="11">
        <v>2</v>
      </c>
      <c r="AC235" s="11">
        <v>0</v>
      </c>
      <c r="AD235" s="11">
        <v>1</v>
      </c>
      <c r="AE235" s="11">
        <v>0</v>
      </c>
      <c r="AF235" s="11"/>
      <c r="AG235" s="11"/>
      <c r="AH235" s="11"/>
      <c r="AI235" s="11"/>
      <c r="AJ235" s="11"/>
      <c r="AK235" s="42">
        <v>3.5</v>
      </c>
      <c r="AL235" s="18">
        <f t="shared" si="16"/>
        <v>3</v>
      </c>
      <c r="AM235" s="19">
        <f t="shared" si="17"/>
        <v>0.8571428571428571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3</v>
      </c>
      <c r="L236" s="22">
        <v>2</v>
      </c>
      <c r="M236" s="22">
        <v>3</v>
      </c>
      <c r="N236" s="22">
        <v>1</v>
      </c>
      <c r="O236" s="22">
        <v>3</v>
      </c>
      <c r="P236" s="22">
        <v>1</v>
      </c>
      <c r="Q236" s="22"/>
      <c r="R236" s="22"/>
      <c r="S236" s="22"/>
      <c r="T236" s="22"/>
      <c r="U236" s="22"/>
      <c r="V236" s="33">
        <v>51</v>
      </c>
      <c r="W236" s="18">
        <f t="shared" si="14"/>
        <v>14</v>
      </c>
      <c r="X236" s="19">
        <f t="shared" si="15"/>
        <v>0.27450980392156865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/>
      <c r="AG236" s="11"/>
      <c r="AH236" s="11"/>
      <c r="AI236" s="11"/>
      <c r="AJ236" s="11"/>
      <c r="AK236" s="42">
        <v>0.5</v>
      </c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1</v>
      </c>
      <c r="N237" s="22">
        <v>1</v>
      </c>
      <c r="O237" s="22">
        <v>0</v>
      </c>
      <c r="P237" s="22">
        <v>0</v>
      </c>
      <c r="Q237" s="22"/>
      <c r="R237" s="22"/>
      <c r="S237" s="22"/>
      <c r="T237" s="22"/>
      <c r="U237" s="22"/>
      <c r="V237" s="33">
        <v>28</v>
      </c>
      <c r="W237" s="18">
        <f t="shared" si="14"/>
        <v>2</v>
      </c>
      <c r="X237" s="19">
        <f t="shared" si="15"/>
        <v>7.1428571428571425E-2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/>
      <c r="AG237" s="11"/>
      <c r="AH237" s="11"/>
      <c r="AI237" s="11"/>
      <c r="AJ237" s="11"/>
      <c r="AK237" s="42">
        <v>1</v>
      </c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40</v>
      </c>
      <c r="K238" s="22">
        <v>7</v>
      </c>
      <c r="L238" s="22">
        <v>5</v>
      </c>
      <c r="M238" s="22">
        <v>5</v>
      </c>
      <c r="N238" s="22">
        <v>6</v>
      </c>
      <c r="O238" s="22">
        <v>5</v>
      </c>
      <c r="P238" s="22">
        <v>7</v>
      </c>
      <c r="Q238" s="22"/>
      <c r="R238" s="22"/>
      <c r="S238" s="22"/>
      <c r="T238" s="22"/>
      <c r="U238" s="22"/>
      <c r="V238" s="33">
        <v>78</v>
      </c>
      <c r="W238" s="18">
        <f t="shared" si="14"/>
        <v>75</v>
      </c>
      <c r="X238" s="19">
        <f t="shared" si="15"/>
        <v>0.96153846153846156</v>
      </c>
      <c r="Y238" s="11">
        <v>1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/>
      <c r="AG238" s="11"/>
      <c r="AH238" s="11"/>
      <c r="AI238" s="11"/>
      <c r="AJ238" s="11"/>
      <c r="AK238" s="42">
        <v>18.5</v>
      </c>
      <c r="AL238" s="18">
        <f t="shared" si="16"/>
        <v>1</v>
      </c>
      <c r="AM238" s="19">
        <f t="shared" si="17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7</v>
      </c>
      <c r="K239" s="22">
        <v>0</v>
      </c>
      <c r="L239" s="22">
        <v>0</v>
      </c>
      <c r="M239" s="22">
        <v>0</v>
      </c>
      <c r="N239" s="22">
        <v>4</v>
      </c>
      <c r="O239" s="22">
        <v>2</v>
      </c>
      <c r="P239" s="22">
        <v>0</v>
      </c>
      <c r="Q239" s="22"/>
      <c r="R239" s="22"/>
      <c r="S239" s="22"/>
      <c r="T239" s="22"/>
      <c r="U239" s="22"/>
      <c r="V239" s="33">
        <v>53</v>
      </c>
      <c r="W239" s="18">
        <f t="shared" si="14"/>
        <v>13</v>
      </c>
      <c r="X239" s="19">
        <f t="shared" si="15"/>
        <v>0.24528301886792453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/>
      <c r="AG239" s="11"/>
      <c r="AH239" s="11"/>
      <c r="AI239" s="11"/>
      <c r="AJ239" s="11"/>
      <c r="AK239" s="42">
        <v>10</v>
      </c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3</v>
      </c>
      <c r="K240" s="22">
        <v>0</v>
      </c>
      <c r="L240" s="22">
        <v>0</v>
      </c>
      <c r="M240" s="22">
        <v>2</v>
      </c>
      <c r="N240" s="22">
        <v>2</v>
      </c>
      <c r="O240" s="22">
        <v>1</v>
      </c>
      <c r="P240" s="22">
        <v>0</v>
      </c>
      <c r="Q240" s="22"/>
      <c r="R240" s="22"/>
      <c r="S240" s="22"/>
      <c r="T240" s="22"/>
      <c r="U240" s="22"/>
      <c r="V240" s="33">
        <v>33</v>
      </c>
      <c r="W240" s="18">
        <f t="shared" si="14"/>
        <v>8</v>
      </c>
      <c r="X240" s="19">
        <f t="shared" si="15"/>
        <v>0.24242424242424243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/>
      <c r="AG240" s="11"/>
      <c r="AH240" s="11"/>
      <c r="AI240" s="11"/>
      <c r="AJ240" s="11"/>
      <c r="AK240" s="42">
        <v>0</v>
      </c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/>
      <c r="R241" s="22"/>
      <c r="S241" s="22"/>
      <c r="T241" s="22"/>
      <c r="U241" s="22"/>
      <c r="V241" s="33">
        <v>49</v>
      </c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/>
      <c r="AG241" s="11"/>
      <c r="AH241" s="11"/>
      <c r="AI241" s="11"/>
      <c r="AJ241" s="11"/>
      <c r="AK241" s="42">
        <v>1.5</v>
      </c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/>
      <c r="R242" s="22"/>
      <c r="S242" s="22"/>
      <c r="T242" s="22"/>
      <c r="U242" s="22"/>
      <c r="V242" s="33">
        <v>65</v>
      </c>
      <c r="W242" s="18">
        <f t="shared" si="14"/>
        <v>1</v>
      </c>
      <c r="X242" s="19">
        <f t="shared" si="15"/>
        <v>1.5384615384615385E-2</v>
      </c>
      <c r="Y242" s="11">
        <v>0</v>
      </c>
      <c r="Z242" s="11">
        <v>0</v>
      </c>
      <c r="AA242" s="11">
        <v>0</v>
      </c>
      <c r="AB242" s="11">
        <v>1</v>
      </c>
      <c r="AC242" s="11">
        <v>3</v>
      </c>
      <c r="AD242" s="11">
        <v>0</v>
      </c>
      <c r="AE242" s="11">
        <v>0</v>
      </c>
      <c r="AF242" s="11"/>
      <c r="AG242" s="11"/>
      <c r="AH242" s="11"/>
      <c r="AI242" s="11"/>
      <c r="AJ242" s="11"/>
      <c r="AK242" s="42">
        <v>1</v>
      </c>
      <c r="AL242" s="18">
        <f t="shared" si="16"/>
        <v>4</v>
      </c>
      <c r="AM242" s="19">
        <f t="shared" si="17"/>
        <v>4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/>
      <c r="R243" s="22"/>
      <c r="S243" s="22"/>
      <c r="T243" s="22"/>
      <c r="U243" s="22"/>
      <c r="V243" s="33">
        <v>26</v>
      </c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/>
      <c r="AG243" s="11"/>
      <c r="AH243" s="11"/>
      <c r="AI243" s="11"/>
      <c r="AJ243" s="11"/>
      <c r="AK243" s="42">
        <v>1.5</v>
      </c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12</v>
      </c>
      <c r="L244" s="22">
        <v>3</v>
      </c>
      <c r="M244" s="22">
        <v>1</v>
      </c>
      <c r="N244" s="22">
        <v>0</v>
      </c>
      <c r="O244" s="22">
        <v>0</v>
      </c>
      <c r="P244" s="22">
        <v>2</v>
      </c>
      <c r="Q244" s="22"/>
      <c r="R244" s="22"/>
      <c r="S244" s="22"/>
      <c r="T244" s="22"/>
      <c r="U244" s="22"/>
      <c r="V244" s="33">
        <v>205</v>
      </c>
      <c r="W244" s="18">
        <f t="shared" si="14"/>
        <v>19</v>
      </c>
      <c r="X244" s="19">
        <f t="shared" si="15"/>
        <v>9.2682926829268292E-2</v>
      </c>
      <c r="Y244" s="11">
        <v>1</v>
      </c>
      <c r="Z244" s="11">
        <v>4</v>
      </c>
      <c r="AA244" s="11">
        <v>0</v>
      </c>
      <c r="AB244" s="11">
        <v>0</v>
      </c>
      <c r="AC244" s="11">
        <v>3</v>
      </c>
      <c r="AD244" s="11">
        <v>13</v>
      </c>
      <c r="AE244" s="11">
        <v>4</v>
      </c>
      <c r="AF244" s="11"/>
      <c r="AG244" s="11"/>
      <c r="AH244" s="11"/>
      <c r="AI244" s="11"/>
      <c r="AJ244" s="11"/>
      <c r="AK244" s="42">
        <v>26.5</v>
      </c>
      <c r="AL244" s="18">
        <f t="shared" si="16"/>
        <v>25</v>
      </c>
      <c r="AM244" s="19">
        <f t="shared" si="17"/>
        <v>0.94339622641509435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/>
      <c r="R245" s="22"/>
      <c r="S245" s="22"/>
      <c r="T245" s="22"/>
      <c r="U245" s="22"/>
      <c r="V245" s="33">
        <v>46</v>
      </c>
      <c r="W245" s="18">
        <f t="shared" si="14"/>
        <v>2</v>
      </c>
      <c r="X245" s="19">
        <f t="shared" si="15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/>
      <c r="AG245" s="11"/>
      <c r="AH245" s="11"/>
      <c r="AI245" s="11"/>
      <c r="AJ245" s="11"/>
      <c r="AK245" s="42">
        <v>0.5</v>
      </c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>
        <v>1</v>
      </c>
      <c r="N246" s="22">
        <v>0</v>
      </c>
      <c r="O246" s="22">
        <v>0</v>
      </c>
      <c r="P246" s="22">
        <v>1</v>
      </c>
      <c r="Q246" s="22"/>
      <c r="R246" s="22"/>
      <c r="S246" s="22"/>
      <c r="T246" s="22"/>
      <c r="U246" s="22"/>
      <c r="V246" s="33">
        <v>49</v>
      </c>
      <c r="W246" s="18">
        <f t="shared" si="14"/>
        <v>4</v>
      </c>
      <c r="X246" s="19">
        <f t="shared" si="15"/>
        <v>8.1632653061224483E-2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/>
      <c r="AG246" s="11"/>
      <c r="AH246" s="11"/>
      <c r="AI246" s="11"/>
      <c r="AJ246" s="11"/>
      <c r="AK246" s="42">
        <v>1</v>
      </c>
      <c r="AL246" s="18">
        <f t="shared" si="16"/>
        <v>1</v>
      </c>
      <c r="AM246" s="19">
        <f t="shared" si="17"/>
        <v>1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2</v>
      </c>
      <c r="K247" s="22">
        <v>0</v>
      </c>
      <c r="L247" s="22">
        <v>0</v>
      </c>
      <c r="M247" s="22">
        <v>1</v>
      </c>
      <c r="N247" s="22">
        <v>3</v>
      </c>
      <c r="O247" s="22">
        <v>0</v>
      </c>
      <c r="P247" s="22">
        <v>1</v>
      </c>
      <c r="Q247" s="22"/>
      <c r="R247" s="22"/>
      <c r="S247" s="22"/>
      <c r="T247" s="22"/>
      <c r="U247" s="22"/>
      <c r="V247" s="33">
        <v>62</v>
      </c>
      <c r="W247" s="18">
        <f t="shared" si="14"/>
        <v>7</v>
      </c>
      <c r="X247" s="19">
        <f t="shared" si="15"/>
        <v>0.11290322580645161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/>
      <c r="AG247" s="11"/>
      <c r="AH247" s="11"/>
      <c r="AI247" s="11"/>
      <c r="AJ247" s="11"/>
      <c r="AK247" s="42">
        <v>0.5</v>
      </c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3</v>
      </c>
      <c r="L248" s="22">
        <v>0</v>
      </c>
      <c r="M248" s="22">
        <v>2</v>
      </c>
      <c r="N248" s="22">
        <v>0</v>
      </c>
      <c r="O248" s="22">
        <v>3</v>
      </c>
      <c r="P248" s="22">
        <v>0</v>
      </c>
      <c r="Q248" s="22"/>
      <c r="R248" s="22"/>
      <c r="S248" s="22"/>
      <c r="T248" s="22"/>
      <c r="U248" s="22"/>
      <c r="V248" s="33">
        <v>34</v>
      </c>
      <c r="W248" s="18">
        <f t="shared" si="14"/>
        <v>14</v>
      </c>
      <c r="X248" s="19">
        <f t="shared" si="15"/>
        <v>0.41176470588235292</v>
      </c>
      <c r="Y248" s="11">
        <v>0</v>
      </c>
      <c r="Z248" s="11">
        <v>0</v>
      </c>
      <c r="AA248" s="11">
        <v>0</v>
      </c>
      <c r="AB248" s="11">
        <v>3</v>
      </c>
      <c r="AC248" s="11">
        <v>0</v>
      </c>
      <c r="AD248" s="11">
        <v>0</v>
      </c>
      <c r="AE248" s="11">
        <v>0</v>
      </c>
      <c r="AF248" s="11"/>
      <c r="AG248" s="11"/>
      <c r="AH248" s="11"/>
      <c r="AI248" s="11"/>
      <c r="AJ248" s="11"/>
      <c r="AK248" s="42">
        <v>0</v>
      </c>
      <c r="AL248" s="18">
        <f t="shared" si="16"/>
        <v>3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6</v>
      </c>
      <c r="L249" s="22">
        <v>12</v>
      </c>
      <c r="M249" s="22">
        <v>8</v>
      </c>
      <c r="N249" s="22">
        <v>7</v>
      </c>
      <c r="O249" s="22">
        <v>5</v>
      </c>
      <c r="P249" s="22">
        <v>13</v>
      </c>
      <c r="Q249" s="22"/>
      <c r="R249" s="22"/>
      <c r="S249" s="22"/>
      <c r="T249" s="22"/>
      <c r="U249" s="22"/>
      <c r="V249" s="33">
        <v>69</v>
      </c>
      <c r="W249" s="18">
        <f t="shared" si="14"/>
        <v>51</v>
      </c>
      <c r="X249" s="19">
        <f t="shared" si="15"/>
        <v>0.73913043478260865</v>
      </c>
      <c r="Y249" s="11">
        <v>0</v>
      </c>
      <c r="Z249" s="11">
        <v>0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/>
      <c r="AG249" s="11"/>
      <c r="AH249" s="11"/>
      <c r="AI249" s="11"/>
      <c r="AJ249" s="11"/>
      <c r="AK249" s="42">
        <v>2.5</v>
      </c>
      <c r="AL249" s="18">
        <f t="shared" si="16"/>
        <v>2</v>
      </c>
      <c r="AM249" s="19">
        <f t="shared" si="17"/>
        <v>0.8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13</v>
      </c>
      <c r="K250" s="22">
        <v>7</v>
      </c>
      <c r="L250" s="22">
        <v>10</v>
      </c>
      <c r="M250" s="22">
        <v>5</v>
      </c>
      <c r="N250" s="22">
        <v>6</v>
      </c>
      <c r="O250" s="22">
        <v>0</v>
      </c>
      <c r="P250" s="22">
        <v>2</v>
      </c>
      <c r="Q250" s="22"/>
      <c r="R250" s="22"/>
      <c r="S250" s="22"/>
      <c r="T250" s="22"/>
      <c r="U250" s="22"/>
      <c r="V250" s="33">
        <v>50</v>
      </c>
      <c r="W250" s="18">
        <f t="shared" si="14"/>
        <v>43</v>
      </c>
      <c r="X250" s="19">
        <f t="shared" si="15"/>
        <v>0.86</v>
      </c>
      <c r="Y250" s="11">
        <v>0</v>
      </c>
      <c r="Z250" s="11">
        <v>0</v>
      </c>
      <c r="AA250" s="11">
        <v>5</v>
      </c>
      <c r="AB250" s="11">
        <v>3</v>
      </c>
      <c r="AC250" s="11">
        <v>12</v>
      </c>
      <c r="AD250" s="11">
        <v>0</v>
      </c>
      <c r="AE250" s="11">
        <v>3</v>
      </c>
      <c r="AF250" s="11"/>
      <c r="AG250" s="11"/>
      <c r="AH250" s="11"/>
      <c r="AI250" s="11"/>
      <c r="AJ250" s="11"/>
      <c r="AK250" s="42">
        <v>1</v>
      </c>
      <c r="AL250" s="18">
        <f t="shared" si="16"/>
        <v>23</v>
      </c>
      <c r="AM250" s="19">
        <f t="shared" si="17"/>
        <v>23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/>
      <c r="R251" s="22"/>
      <c r="S251" s="22"/>
      <c r="T251" s="22"/>
      <c r="U251" s="22"/>
      <c r="V251" s="33">
        <v>44</v>
      </c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/>
      <c r="AG251" s="11"/>
      <c r="AH251" s="11"/>
      <c r="AI251" s="11"/>
      <c r="AJ251" s="11"/>
      <c r="AK251" s="42">
        <v>0</v>
      </c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15</v>
      </c>
      <c r="M252" s="22">
        <v>0</v>
      </c>
      <c r="N252" s="22">
        <v>8</v>
      </c>
      <c r="O252" s="22">
        <v>0</v>
      </c>
      <c r="P252" s="22">
        <v>0</v>
      </c>
      <c r="Q252" s="22"/>
      <c r="R252" s="22"/>
      <c r="S252" s="22"/>
      <c r="T252" s="22"/>
      <c r="U252" s="22"/>
      <c r="V252" s="33">
        <v>41</v>
      </c>
      <c r="W252" s="18">
        <f t="shared" si="14"/>
        <v>23</v>
      </c>
      <c r="X252" s="19">
        <f t="shared" si="15"/>
        <v>0.56097560975609762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/>
      <c r="AG252" s="11"/>
      <c r="AH252" s="11"/>
      <c r="AI252" s="11"/>
      <c r="AJ252" s="11"/>
      <c r="AK252" s="42">
        <v>0</v>
      </c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21</v>
      </c>
      <c r="M253" s="22">
        <v>2</v>
      </c>
      <c r="N253" s="22">
        <v>10</v>
      </c>
      <c r="O253" s="22">
        <v>0</v>
      </c>
      <c r="P253" s="22">
        <v>0</v>
      </c>
      <c r="Q253" s="22"/>
      <c r="R253" s="22"/>
      <c r="S253" s="22"/>
      <c r="T253" s="22"/>
      <c r="U253" s="22"/>
      <c r="V253" s="33">
        <v>50</v>
      </c>
      <c r="W253" s="18">
        <f t="shared" si="14"/>
        <v>33</v>
      </c>
      <c r="X253" s="19">
        <f t="shared" si="15"/>
        <v>0.66</v>
      </c>
      <c r="Y253" s="11">
        <v>0</v>
      </c>
      <c r="Z253" s="11">
        <v>5</v>
      </c>
      <c r="AA253" s="11">
        <v>2</v>
      </c>
      <c r="AB253" s="11">
        <v>4</v>
      </c>
      <c r="AC253" s="11">
        <v>7</v>
      </c>
      <c r="AD253" s="11">
        <v>5</v>
      </c>
      <c r="AE253" s="11">
        <v>0</v>
      </c>
      <c r="AF253" s="11"/>
      <c r="AG253" s="11"/>
      <c r="AH253" s="11"/>
      <c r="AI253" s="11"/>
      <c r="AJ253" s="11"/>
      <c r="AK253" s="42">
        <v>11.5</v>
      </c>
      <c r="AL253" s="18">
        <f t="shared" si="16"/>
        <v>23</v>
      </c>
      <c r="AM253" s="19">
        <f t="shared" si="17"/>
        <v>2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2</v>
      </c>
      <c r="N254" s="22">
        <v>0</v>
      </c>
      <c r="O254" s="22">
        <v>0</v>
      </c>
      <c r="P254" s="22">
        <v>0</v>
      </c>
      <c r="Q254" s="22"/>
      <c r="R254" s="22"/>
      <c r="S254" s="22"/>
      <c r="T254" s="22"/>
      <c r="U254" s="22"/>
      <c r="V254" s="33">
        <v>55</v>
      </c>
      <c r="W254" s="18">
        <f t="shared" si="14"/>
        <v>2</v>
      </c>
      <c r="X254" s="19">
        <f t="shared" si="15"/>
        <v>3.6363636363636362E-2</v>
      </c>
      <c r="Y254" s="11">
        <v>0</v>
      </c>
      <c r="Z254" s="11">
        <v>1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/>
      <c r="AG254" s="11"/>
      <c r="AH254" s="11"/>
      <c r="AI254" s="11"/>
      <c r="AJ254" s="11"/>
      <c r="AK254" s="42">
        <v>2</v>
      </c>
      <c r="AL254" s="18">
        <f t="shared" si="16"/>
        <v>1</v>
      </c>
      <c r="AM254" s="19">
        <f t="shared" si="17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18</v>
      </c>
      <c r="M255" s="22">
        <v>0</v>
      </c>
      <c r="N255" s="22">
        <v>13</v>
      </c>
      <c r="O255" s="22">
        <v>0</v>
      </c>
      <c r="P255" s="22">
        <v>0</v>
      </c>
      <c r="Q255" s="22"/>
      <c r="R255" s="22"/>
      <c r="S255" s="22"/>
      <c r="T255" s="22"/>
      <c r="U255" s="22"/>
      <c r="V255" s="33">
        <v>41</v>
      </c>
      <c r="W255" s="18">
        <f t="shared" si="14"/>
        <v>31</v>
      </c>
      <c r="X255" s="19">
        <f t="shared" si="15"/>
        <v>0.75609756097560976</v>
      </c>
      <c r="Y255" s="11">
        <v>0</v>
      </c>
      <c r="Z255" s="11">
        <v>0</v>
      </c>
      <c r="AA255" s="11">
        <v>0</v>
      </c>
      <c r="AB255" s="11">
        <v>0</v>
      </c>
      <c r="AC255" s="11">
        <v>6</v>
      </c>
      <c r="AD255" s="11">
        <v>0</v>
      </c>
      <c r="AE255" s="11">
        <v>0</v>
      </c>
      <c r="AF255" s="11"/>
      <c r="AG255" s="11"/>
      <c r="AH255" s="11"/>
      <c r="AI255" s="11"/>
      <c r="AJ255" s="11"/>
      <c r="AK255" s="42">
        <v>0</v>
      </c>
      <c r="AL255" s="18">
        <f t="shared" si="16"/>
        <v>6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>
        <v>3</v>
      </c>
      <c r="N256" s="22">
        <v>2</v>
      </c>
      <c r="O256" s="22">
        <v>1</v>
      </c>
      <c r="P256" s="22">
        <v>0</v>
      </c>
      <c r="Q256" s="22"/>
      <c r="R256" s="22"/>
      <c r="S256" s="22"/>
      <c r="T256" s="22"/>
      <c r="U256" s="22"/>
      <c r="V256" s="33">
        <v>147</v>
      </c>
      <c r="W256" s="18">
        <f t="shared" si="14"/>
        <v>6</v>
      </c>
      <c r="X256" s="19">
        <f t="shared" si="15"/>
        <v>4.0816326530612242E-2</v>
      </c>
      <c r="Y256" s="11">
        <v>0</v>
      </c>
      <c r="Z256" s="11">
        <v>0</v>
      </c>
      <c r="AA256" s="11">
        <v>0</v>
      </c>
      <c r="AB256" s="11">
        <v>2</v>
      </c>
      <c r="AC256" s="11">
        <v>1</v>
      </c>
      <c r="AD256" s="11">
        <v>0</v>
      </c>
      <c r="AE256" s="11">
        <v>0</v>
      </c>
      <c r="AF256" s="11"/>
      <c r="AG256" s="11"/>
      <c r="AH256" s="11"/>
      <c r="AI256" s="11"/>
      <c r="AJ256" s="11"/>
      <c r="AK256" s="42">
        <v>22</v>
      </c>
      <c r="AL256" s="18">
        <f t="shared" si="16"/>
        <v>3</v>
      </c>
      <c r="AM256" s="19">
        <f t="shared" si="17"/>
        <v>0.13636363636363635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3</v>
      </c>
      <c r="K257" s="22">
        <v>0</v>
      </c>
      <c r="L257" s="22">
        <v>4</v>
      </c>
      <c r="M257" s="22">
        <v>1</v>
      </c>
      <c r="N257" s="22">
        <v>1</v>
      </c>
      <c r="O257" s="22">
        <v>1</v>
      </c>
      <c r="P257" s="22">
        <v>0</v>
      </c>
      <c r="Q257" s="22"/>
      <c r="R257" s="22"/>
      <c r="S257" s="22"/>
      <c r="T257" s="22"/>
      <c r="U257" s="22"/>
      <c r="V257" s="33">
        <v>120</v>
      </c>
      <c r="W257" s="18">
        <f t="shared" si="14"/>
        <v>10</v>
      </c>
      <c r="X257" s="19">
        <f t="shared" si="15"/>
        <v>8.3333333333333329E-2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/>
      <c r="AG257" s="11"/>
      <c r="AH257" s="11"/>
      <c r="AI257" s="11"/>
      <c r="AJ257" s="11"/>
      <c r="AK257" s="42">
        <v>3</v>
      </c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12</v>
      </c>
      <c r="K258" s="22">
        <v>1</v>
      </c>
      <c r="L258" s="22">
        <v>4</v>
      </c>
      <c r="M258" s="22">
        <v>3</v>
      </c>
      <c r="N258" s="22">
        <v>2</v>
      </c>
      <c r="O258" s="22">
        <v>0</v>
      </c>
      <c r="P258" s="22">
        <v>0</v>
      </c>
      <c r="Q258" s="22"/>
      <c r="R258" s="22"/>
      <c r="S258" s="22"/>
      <c r="T258" s="22"/>
      <c r="U258" s="22"/>
      <c r="V258" s="33">
        <v>80</v>
      </c>
      <c r="W258" s="18">
        <f t="shared" si="14"/>
        <v>22</v>
      </c>
      <c r="X258" s="19">
        <f t="shared" si="15"/>
        <v>0.27500000000000002</v>
      </c>
      <c r="Y258" s="11">
        <v>0</v>
      </c>
      <c r="Z258" s="11">
        <v>0</v>
      </c>
      <c r="AA258" s="11">
        <v>1</v>
      </c>
      <c r="AB258" s="11">
        <v>0</v>
      </c>
      <c r="AC258" s="11">
        <v>0</v>
      </c>
      <c r="AD258" s="11">
        <v>0</v>
      </c>
      <c r="AE258" s="11">
        <v>0</v>
      </c>
      <c r="AF258" s="11"/>
      <c r="AG258" s="11"/>
      <c r="AH258" s="11"/>
      <c r="AI258" s="11"/>
      <c r="AJ258" s="11"/>
      <c r="AK258" s="42">
        <v>11</v>
      </c>
      <c r="AL258" s="18">
        <f t="shared" si="16"/>
        <v>1</v>
      </c>
      <c r="AM258" s="19">
        <f t="shared" si="17"/>
        <v>9.0909090909090912E-2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2</v>
      </c>
      <c r="N259" s="22">
        <v>7</v>
      </c>
      <c r="O259" s="22">
        <v>2</v>
      </c>
      <c r="P259" s="22">
        <v>0</v>
      </c>
      <c r="Q259" s="22"/>
      <c r="R259" s="22"/>
      <c r="S259" s="22"/>
      <c r="T259" s="22"/>
      <c r="U259" s="22"/>
      <c r="V259" s="33">
        <v>20</v>
      </c>
      <c r="W259" s="18">
        <f t="shared" si="14"/>
        <v>13</v>
      </c>
      <c r="X259" s="19">
        <f t="shared" si="15"/>
        <v>0.65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/>
      <c r="AG259" s="11"/>
      <c r="AH259" s="11"/>
      <c r="AI259" s="11"/>
      <c r="AJ259" s="11"/>
      <c r="AK259" s="42">
        <v>4</v>
      </c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>
        <v>7</v>
      </c>
      <c r="O260" s="22">
        <v>0</v>
      </c>
      <c r="P260" s="22">
        <v>0</v>
      </c>
      <c r="Q260" s="22"/>
      <c r="R260" s="22"/>
      <c r="S260" s="22"/>
      <c r="T260" s="22"/>
      <c r="U260" s="22"/>
      <c r="V260" s="33">
        <v>32</v>
      </c>
      <c r="W260" s="18">
        <f t="shared" si="14"/>
        <v>9</v>
      </c>
      <c r="X260" s="19">
        <f t="shared" si="15"/>
        <v>0.28125</v>
      </c>
      <c r="Y260" s="11">
        <v>0</v>
      </c>
      <c r="Z260" s="11">
        <v>0</v>
      </c>
      <c r="AA260" s="11">
        <v>2</v>
      </c>
      <c r="AB260" s="11">
        <v>0</v>
      </c>
      <c r="AC260" s="11">
        <v>0</v>
      </c>
      <c r="AD260" s="11">
        <v>0</v>
      </c>
      <c r="AE260" s="11">
        <v>0</v>
      </c>
      <c r="AF260" s="11"/>
      <c r="AG260" s="11"/>
      <c r="AH260" s="11"/>
      <c r="AI260" s="11"/>
      <c r="AJ260" s="11"/>
      <c r="AK260" s="42">
        <v>0.5</v>
      </c>
      <c r="AL260" s="18">
        <f t="shared" si="16"/>
        <v>2</v>
      </c>
      <c r="AM260" s="19">
        <f t="shared" si="17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3</v>
      </c>
      <c r="N261" s="22">
        <v>0</v>
      </c>
      <c r="O261" s="22">
        <v>0</v>
      </c>
      <c r="P261" s="22">
        <v>0</v>
      </c>
      <c r="Q261" s="22"/>
      <c r="R261" s="22"/>
      <c r="S261" s="22"/>
      <c r="T261" s="22"/>
      <c r="U261" s="22"/>
      <c r="V261" s="33">
        <v>45</v>
      </c>
      <c r="W261" s="18">
        <f t="shared" si="14"/>
        <v>3</v>
      </c>
      <c r="X261" s="19">
        <f t="shared" si="15"/>
        <v>6.6666666666666666E-2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/>
      <c r="AG261" s="11"/>
      <c r="AH261" s="11"/>
      <c r="AI261" s="11"/>
      <c r="AJ261" s="11"/>
      <c r="AK261" s="42">
        <v>3.5</v>
      </c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1</v>
      </c>
      <c r="N262" s="22">
        <v>3</v>
      </c>
      <c r="O262" s="22">
        <v>3</v>
      </c>
      <c r="P262" s="22">
        <v>0</v>
      </c>
      <c r="Q262" s="22"/>
      <c r="R262" s="22"/>
      <c r="S262" s="22"/>
      <c r="T262" s="22"/>
      <c r="U262" s="22"/>
      <c r="V262" s="33">
        <v>62</v>
      </c>
      <c r="W262" s="18">
        <f t="shared" ref="W262:W325" si="18">SUM(J262:U262)</f>
        <v>7</v>
      </c>
      <c r="X262" s="19">
        <f t="shared" ref="X262:X325" si="19">IFERROR(W262/V262,0)</f>
        <v>0.11290322580645161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/>
      <c r="AG262" s="11"/>
      <c r="AH262" s="11"/>
      <c r="AI262" s="11"/>
      <c r="AJ262" s="11"/>
      <c r="AK262" s="42">
        <v>2.5</v>
      </c>
      <c r="AL262" s="18">
        <f t="shared" ref="AL262:AL325" si="20">SUM(Y262:AJ262)</f>
        <v>0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6</v>
      </c>
      <c r="N263" s="22">
        <v>6</v>
      </c>
      <c r="O263" s="22">
        <v>1</v>
      </c>
      <c r="P263" s="22">
        <v>0</v>
      </c>
      <c r="Q263" s="22"/>
      <c r="R263" s="22"/>
      <c r="S263" s="22"/>
      <c r="T263" s="22"/>
      <c r="U263" s="22"/>
      <c r="V263" s="33">
        <v>46</v>
      </c>
      <c r="W263" s="18">
        <f t="shared" si="18"/>
        <v>13</v>
      </c>
      <c r="X263" s="19">
        <f t="shared" si="19"/>
        <v>0.28260869565217389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/>
      <c r="AG263" s="11"/>
      <c r="AH263" s="11"/>
      <c r="AI263" s="11"/>
      <c r="AJ263" s="11"/>
      <c r="AK263" s="42">
        <v>5.5</v>
      </c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0</v>
      </c>
      <c r="L264" s="22">
        <v>0</v>
      </c>
      <c r="M264" s="22">
        <v>5</v>
      </c>
      <c r="N264" s="22">
        <v>0</v>
      </c>
      <c r="O264" s="22">
        <v>7</v>
      </c>
      <c r="P264" s="22">
        <v>0</v>
      </c>
      <c r="Q264" s="22"/>
      <c r="R264" s="22"/>
      <c r="S264" s="22"/>
      <c r="T264" s="22"/>
      <c r="U264" s="22"/>
      <c r="V264" s="33">
        <v>11</v>
      </c>
      <c r="W264" s="18">
        <f t="shared" si="18"/>
        <v>12</v>
      </c>
      <c r="X264" s="19">
        <f t="shared" si="19"/>
        <v>1.0909090909090908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1</v>
      </c>
      <c r="AE264" s="11">
        <v>0</v>
      </c>
      <c r="AF264" s="11"/>
      <c r="AG264" s="11"/>
      <c r="AH264" s="11"/>
      <c r="AI264" s="11"/>
      <c r="AJ264" s="11"/>
      <c r="AK264" s="42">
        <v>3</v>
      </c>
      <c r="AL264" s="18">
        <f t="shared" si="20"/>
        <v>1</v>
      </c>
      <c r="AM264" s="19">
        <f t="shared" si="21"/>
        <v>0.33333333333333331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>
        <v>0</v>
      </c>
      <c r="O265" s="22">
        <v>0</v>
      </c>
      <c r="P265" s="22">
        <v>0</v>
      </c>
      <c r="Q265" s="22"/>
      <c r="R265" s="22"/>
      <c r="S265" s="22"/>
      <c r="T265" s="22"/>
      <c r="U265" s="22"/>
      <c r="V265" s="33">
        <v>10</v>
      </c>
      <c r="W265" s="18">
        <f t="shared" si="18"/>
        <v>2</v>
      </c>
      <c r="X265" s="19">
        <f t="shared" si="19"/>
        <v>0.2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/>
      <c r="AG265" s="11"/>
      <c r="AH265" s="11"/>
      <c r="AI265" s="11"/>
      <c r="AJ265" s="11"/>
      <c r="AK265" s="42">
        <v>5.5</v>
      </c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9</v>
      </c>
      <c r="L266" s="22">
        <v>10</v>
      </c>
      <c r="M266" s="22">
        <v>5</v>
      </c>
      <c r="N266" s="22">
        <v>7</v>
      </c>
      <c r="O266" s="22">
        <v>9</v>
      </c>
      <c r="P266" s="22">
        <v>13</v>
      </c>
      <c r="Q266" s="22"/>
      <c r="R266" s="22"/>
      <c r="S266" s="22"/>
      <c r="T266" s="22"/>
      <c r="U266" s="22"/>
      <c r="V266" s="33">
        <v>186</v>
      </c>
      <c r="W266" s="18">
        <f t="shared" si="18"/>
        <v>58</v>
      </c>
      <c r="X266" s="19">
        <f t="shared" si="19"/>
        <v>0.31182795698924731</v>
      </c>
      <c r="Y266" s="11">
        <v>6</v>
      </c>
      <c r="Z266" s="11">
        <v>7</v>
      </c>
      <c r="AA266" s="11">
        <v>6</v>
      </c>
      <c r="AB266" s="11">
        <v>6</v>
      </c>
      <c r="AC266" s="11">
        <v>7</v>
      </c>
      <c r="AD266" s="11">
        <v>15</v>
      </c>
      <c r="AE266" s="11">
        <v>10</v>
      </c>
      <c r="AF266" s="11"/>
      <c r="AG266" s="11"/>
      <c r="AH266" s="11"/>
      <c r="AI266" s="11"/>
      <c r="AJ266" s="11"/>
      <c r="AK266" s="42">
        <v>29.5</v>
      </c>
      <c r="AL266" s="18">
        <f t="shared" si="20"/>
        <v>57</v>
      </c>
      <c r="AM266" s="19">
        <f t="shared" si="21"/>
        <v>1.9322033898305084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>
        <v>2</v>
      </c>
      <c r="O267" s="22">
        <v>0</v>
      </c>
      <c r="P267" s="22">
        <v>0</v>
      </c>
      <c r="Q267" s="22"/>
      <c r="R267" s="22"/>
      <c r="S267" s="22"/>
      <c r="T267" s="22"/>
      <c r="U267" s="22"/>
      <c r="V267" s="33">
        <v>16</v>
      </c>
      <c r="W267" s="18">
        <f t="shared" si="18"/>
        <v>2</v>
      </c>
      <c r="X267" s="19">
        <f t="shared" si="19"/>
        <v>0.125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/>
      <c r="AG267" s="11"/>
      <c r="AH267" s="11"/>
      <c r="AI267" s="11"/>
      <c r="AJ267" s="11"/>
      <c r="AK267" s="42">
        <v>0.5</v>
      </c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/>
      <c r="R268" s="22"/>
      <c r="S268" s="22"/>
      <c r="T268" s="22"/>
      <c r="U268" s="22"/>
      <c r="V268" s="33">
        <v>69</v>
      </c>
      <c r="W268" s="18">
        <f t="shared" si="18"/>
        <v>2</v>
      </c>
      <c r="X268" s="19">
        <f t="shared" si="19"/>
        <v>2.8985507246376812E-2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/>
      <c r="AG268" s="11"/>
      <c r="AH268" s="11"/>
      <c r="AI268" s="11"/>
      <c r="AJ268" s="11"/>
      <c r="AK268" s="42">
        <v>1</v>
      </c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17</v>
      </c>
      <c r="K269" s="22">
        <v>4</v>
      </c>
      <c r="L269" s="22">
        <v>26</v>
      </c>
      <c r="M269" s="22">
        <v>3</v>
      </c>
      <c r="N269" s="22">
        <v>3</v>
      </c>
      <c r="O269" s="22">
        <v>12</v>
      </c>
      <c r="P269" s="22">
        <v>3</v>
      </c>
      <c r="Q269" s="22"/>
      <c r="R269" s="22"/>
      <c r="S269" s="22"/>
      <c r="T269" s="22"/>
      <c r="U269" s="22"/>
      <c r="V269" s="33">
        <v>127</v>
      </c>
      <c r="W269" s="18">
        <f t="shared" si="18"/>
        <v>68</v>
      </c>
      <c r="X269" s="19">
        <f t="shared" si="19"/>
        <v>0.53543307086614178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/>
      <c r="AG269" s="11"/>
      <c r="AH269" s="11"/>
      <c r="AI269" s="11"/>
      <c r="AJ269" s="11"/>
      <c r="AK269" s="42">
        <v>16.5</v>
      </c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>
        <v>1</v>
      </c>
      <c r="N270" s="22">
        <v>4</v>
      </c>
      <c r="O270" s="22">
        <v>0</v>
      </c>
      <c r="P270" s="22">
        <v>1</v>
      </c>
      <c r="Q270" s="22"/>
      <c r="R270" s="22"/>
      <c r="S270" s="22"/>
      <c r="T270" s="22"/>
      <c r="U270" s="22"/>
      <c r="V270" s="33">
        <v>52</v>
      </c>
      <c r="W270" s="18">
        <f t="shared" si="18"/>
        <v>6</v>
      </c>
      <c r="X270" s="19">
        <f t="shared" si="19"/>
        <v>0.11538461538461539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/>
      <c r="AG270" s="11"/>
      <c r="AH270" s="11"/>
      <c r="AI270" s="11"/>
      <c r="AJ270" s="11"/>
      <c r="AK270" s="42">
        <v>3.5</v>
      </c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1</v>
      </c>
      <c r="M271" s="22">
        <v>4</v>
      </c>
      <c r="N271" s="22">
        <v>0</v>
      </c>
      <c r="O271" s="22">
        <v>0</v>
      </c>
      <c r="P271" s="22">
        <v>0</v>
      </c>
      <c r="Q271" s="22"/>
      <c r="R271" s="22"/>
      <c r="S271" s="22"/>
      <c r="T271" s="22"/>
      <c r="U271" s="22"/>
      <c r="V271" s="33">
        <v>22</v>
      </c>
      <c r="W271" s="18">
        <f t="shared" si="18"/>
        <v>12</v>
      </c>
      <c r="X271" s="19">
        <f t="shared" si="19"/>
        <v>0.54545454545454541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/>
      <c r="AG271" s="11"/>
      <c r="AH271" s="11"/>
      <c r="AI271" s="11"/>
      <c r="AJ271" s="11"/>
      <c r="AK271" s="42">
        <v>1</v>
      </c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21</v>
      </c>
      <c r="K272" s="22">
        <v>21</v>
      </c>
      <c r="L272" s="22">
        <v>19</v>
      </c>
      <c r="M272" s="22">
        <v>13</v>
      </c>
      <c r="N272" s="22">
        <v>8</v>
      </c>
      <c r="O272" s="22">
        <v>10</v>
      </c>
      <c r="P272" s="22">
        <v>20</v>
      </c>
      <c r="Q272" s="22"/>
      <c r="R272" s="22"/>
      <c r="S272" s="22"/>
      <c r="T272" s="22"/>
      <c r="U272" s="22"/>
      <c r="V272" s="33">
        <v>653</v>
      </c>
      <c r="W272" s="18">
        <f t="shared" si="18"/>
        <v>112</v>
      </c>
      <c r="X272" s="19">
        <f t="shared" si="19"/>
        <v>0.17151607963246554</v>
      </c>
      <c r="Y272" s="11">
        <v>0</v>
      </c>
      <c r="Z272" s="11">
        <v>0</v>
      </c>
      <c r="AA272" s="11">
        <v>1</v>
      </c>
      <c r="AB272" s="11">
        <v>1</v>
      </c>
      <c r="AC272" s="11">
        <v>9</v>
      </c>
      <c r="AD272" s="11">
        <v>0</v>
      </c>
      <c r="AE272" s="11">
        <v>0</v>
      </c>
      <c r="AF272" s="11"/>
      <c r="AG272" s="11"/>
      <c r="AH272" s="11"/>
      <c r="AI272" s="11"/>
      <c r="AJ272" s="11"/>
      <c r="AK272" s="42">
        <v>18</v>
      </c>
      <c r="AL272" s="18">
        <f t="shared" si="20"/>
        <v>11</v>
      </c>
      <c r="AM272" s="19">
        <f t="shared" si="21"/>
        <v>0.61111111111111116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1</v>
      </c>
      <c r="L273" s="22">
        <v>0</v>
      </c>
      <c r="M273" s="22">
        <v>0</v>
      </c>
      <c r="N273" s="22">
        <v>0</v>
      </c>
      <c r="O273" s="22">
        <v>0</v>
      </c>
      <c r="P273" s="22">
        <v>1</v>
      </c>
      <c r="Q273" s="22"/>
      <c r="R273" s="22"/>
      <c r="S273" s="22"/>
      <c r="T273" s="22"/>
      <c r="U273" s="22"/>
      <c r="V273" s="33">
        <v>170</v>
      </c>
      <c r="W273" s="18">
        <f t="shared" si="18"/>
        <v>2</v>
      </c>
      <c r="X273" s="19">
        <f t="shared" si="19"/>
        <v>1.1764705882352941E-2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/>
      <c r="AG273" s="11"/>
      <c r="AH273" s="11"/>
      <c r="AI273" s="11"/>
      <c r="AJ273" s="11"/>
      <c r="AK273" s="42">
        <v>0</v>
      </c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/>
      <c r="R274" s="22"/>
      <c r="S274" s="22"/>
      <c r="T274" s="22"/>
      <c r="U274" s="22"/>
      <c r="V274" s="33">
        <v>49</v>
      </c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/>
      <c r="AG274" s="11"/>
      <c r="AH274" s="11"/>
      <c r="AI274" s="11"/>
      <c r="AJ274" s="11"/>
      <c r="AK274" s="42">
        <v>2</v>
      </c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/>
      <c r="R275" s="22"/>
      <c r="S275" s="22"/>
      <c r="T275" s="22"/>
      <c r="U275" s="22"/>
      <c r="V275" s="33">
        <v>17</v>
      </c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2</v>
      </c>
      <c r="AD275" s="11">
        <v>0</v>
      </c>
      <c r="AE275" s="11">
        <v>0</v>
      </c>
      <c r="AF275" s="11"/>
      <c r="AG275" s="11"/>
      <c r="AH275" s="11"/>
      <c r="AI275" s="11"/>
      <c r="AJ275" s="11"/>
      <c r="AK275" s="42">
        <v>0</v>
      </c>
      <c r="AL275" s="18">
        <f t="shared" si="20"/>
        <v>2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>
        <v>5</v>
      </c>
      <c r="O276" s="22">
        <v>7</v>
      </c>
      <c r="P276" s="22">
        <v>2</v>
      </c>
      <c r="Q276" s="22"/>
      <c r="R276" s="22"/>
      <c r="S276" s="22"/>
      <c r="T276" s="22"/>
      <c r="U276" s="22"/>
      <c r="V276" s="33">
        <v>46</v>
      </c>
      <c r="W276" s="18">
        <f t="shared" si="18"/>
        <v>14</v>
      </c>
      <c r="X276" s="19">
        <f t="shared" si="19"/>
        <v>0.30434782608695654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2</v>
      </c>
      <c r="AF276" s="11"/>
      <c r="AG276" s="11"/>
      <c r="AH276" s="11"/>
      <c r="AI276" s="11"/>
      <c r="AJ276" s="11"/>
      <c r="AK276" s="42">
        <v>5.5</v>
      </c>
      <c r="AL276" s="18">
        <f t="shared" si="20"/>
        <v>2</v>
      </c>
      <c r="AM276" s="19">
        <f t="shared" si="21"/>
        <v>0.36363636363636365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>
        <v>1</v>
      </c>
      <c r="O277" s="22">
        <v>3</v>
      </c>
      <c r="P277" s="22">
        <v>3</v>
      </c>
      <c r="Q277" s="22"/>
      <c r="R277" s="22"/>
      <c r="S277" s="22"/>
      <c r="T277" s="22"/>
      <c r="U277" s="22"/>
      <c r="V277" s="33">
        <v>104</v>
      </c>
      <c r="W277" s="18">
        <f t="shared" si="18"/>
        <v>9</v>
      </c>
      <c r="X277" s="19">
        <f t="shared" si="19"/>
        <v>8.6538461538461536E-2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2</v>
      </c>
      <c r="AF277" s="11"/>
      <c r="AG277" s="11"/>
      <c r="AH277" s="11"/>
      <c r="AI277" s="11"/>
      <c r="AJ277" s="11"/>
      <c r="AK277" s="42">
        <v>0</v>
      </c>
      <c r="AL277" s="18">
        <f t="shared" si="20"/>
        <v>2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>
        <v>2</v>
      </c>
      <c r="O278" s="22">
        <v>3</v>
      </c>
      <c r="P278" s="22">
        <v>0</v>
      </c>
      <c r="Q278" s="22"/>
      <c r="R278" s="22"/>
      <c r="S278" s="22"/>
      <c r="T278" s="22"/>
      <c r="U278" s="22"/>
      <c r="V278" s="33">
        <v>64</v>
      </c>
      <c r="W278" s="18">
        <f t="shared" si="18"/>
        <v>12</v>
      </c>
      <c r="X278" s="19">
        <f t="shared" si="19"/>
        <v>0.1875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/>
      <c r="AG278" s="11"/>
      <c r="AH278" s="11"/>
      <c r="AI278" s="11"/>
      <c r="AJ278" s="11"/>
      <c r="AK278" s="42">
        <v>2</v>
      </c>
      <c r="AL278" s="18">
        <f t="shared" si="20"/>
        <v>0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>
        <v>2</v>
      </c>
      <c r="O279" s="22">
        <v>0</v>
      </c>
      <c r="P279" s="22">
        <v>2</v>
      </c>
      <c r="Q279" s="22"/>
      <c r="R279" s="22"/>
      <c r="S279" s="22"/>
      <c r="T279" s="22"/>
      <c r="U279" s="22"/>
      <c r="V279" s="33">
        <v>32</v>
      </c>
      <c r="W279" s="18">
        <f t="shared" si="18"/>
        <v>4</v>
      </c>
      <c r="X279" s="19">
        <f t="shared" si="19"/>
        <v>0.125</v>
      </c>
      <c r="Y279" s="11">
        <v>0</v>
      </c>
      <c r="Z279" s="11">
        <v>1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/>
      <c r="AG279" s="11"/>
      <c r="AH279" s="11"/>
      <c r="AI279" s="11"/>
      <c r="AJ279" s="11"/>
      <c r="AK279" s="42">
        <v>11.5</v>
      </c>
      <c r="AL279" s="18">
        <f t="shared" si="20"/>
        <v>1</v>
      </c>
      <c r="AM279" s="19">
        <f t="shared" si="21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>
        <v>0</v>
      </c>
      <c r="O280" s="22">
        <v>0</v>
      </c>
      <c r="P280" s="22">
        <v>2</v>
      </c>
      <c r="Q280" s="22"/>
      <c r="R280" s="22"/>
      <c r="S280" s="22"/>
      <c r="T280" s="22"/>
      <c r="U280" s="22"/>
      <c r="V280" s="33">
        <v>64</v>
      </c>
      <c r="W280" s="18">
        <f t="shared" si="18"/>
        <v>3</v>
      </c>
      <c r="X280" s="19">
        <f t="shared" si="19"/>
        <v>4.6875E-2</v>
      </c>
      <c r="Y280" s="11">
        <v>1</v>
      </c>
      <c r="Z280" s="11">
        <v>0</v>
      </c>
      <c r="AA280" s="11">
        <v>0</v>
      </c>
      <c r="AB280" s="11">
        <v>2</v>
      </c>
      <c r="AC280" s="11">
        <v>7</v>
      </c>
      <c r="AD280" s="11">
        <v>3</v>
      </c>
      <c r="AE280" s="11">
        <v>0</v>
      </c>
      <c r="AF280" s="11"/>
      <c r="AG280" s="11"/>
      <c r="AH280" s="11"/>
      <c r="AI280" s="11"/>
      <c r="AJ280" s="11"/>
      <c r="AK280" s="42">
        <v>1</v>
      </c>
      <c r="AL280" s="18">
        <f t="shared" si="20"/>
        <v>13</v>
      </c>
      <c r="AM280" s="19">
        <f t="shared" si="21"/>
        <v>13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1</v>
      </c>
      <c r="K281" s="22">
        <v>0</v>
      </c>
      <c r="L281" s="22">
        <v>0</v>
      </c>
      <c r="M281" s="22">
        <v>1</v>
      </c>
      <c r="N281" s="22">
        <v>0</v>
      </c>
      <c r="O281" s="22">
        <v>7</v>
      </c>
      <c r="P281" s="22">
        <v>0</v>
      </c>
      <c r="Q281" s="22"/>
      <c r="R281" s="22"/>
      <c r="S281" s="22"/>
      <c r="T281" s="22"/>
      <c r="U281" s="22"/>
      <c r="V281" s="33">
        <v>50</v>
      </c>
      <c r="W281" s="18">
        <f t="shared" si="18"/>
        <v>9</v>
      </c>
      <c r="X281" s="19">
        <f t="shared" si="19"/>
        <v>0.18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/>
      <c r="AG281" s="11"/>
      <c r="AH281" s="11"/>
      <c r="AI281" s="11"/>
      <c r="AJ281" s="11"/>
      <c r="AK281" s="42">
        <v>0</v>
      </c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12</v>
      </c>
      <c r="K282" s="22">
        <v>2</v>
      </c>
      <c r="L282" s="22">
        <v>3</v>
      </c>
      <c r="M282" s="22">
        <v>3</v>
      </c>
      <c r="N282" s="22">
        <v>1</v>
      </c>
      <c r="O282" s="22">
        <v>5</v>
      </c>
      <c r="P282" s="22">
        <v>1</v>
      </c>
      <c r="Q282" s="22"/>
      <c r="R282" s="22"/>
      <c r="S282" s="22"/>
      <c r="T282" s="22"/>
      <c r="U282" s="22"/>
      <c r="V282" s="33">
        <v>51</v>
      </c>
      <c r="W282" s="18">
        <f t="shared" si="18"/>
        <v>27</v>
      </c>
      <c r="X282" s="19">
        <f t="shared" si="19"/>
        <v>0.52941176470588236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/>
      <c r="AG282" s="11"/>
      <c r="AH282" s="11"/>
      <c r="AI282" s="11"/>
      <c r="AJ282" s="11"/>
      <c r="AK282" s="42">
        <v>8</v>
      </c>
      <c r="AL282" s="18">
        <f t="shared" si="20"/>
        <v>1</v>
      </c>
      <c r="AM282" s="19">
        <f t="shared" si="21"/>
        <v>0.125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>
        <v>1</v>
      </c>
      <c r="N283" s="22">
        <v>3</v>
      </c>
      <c r="O283" s="22">
        <v>0</v>
      </c>
      <c r="P283" s="22">
        <v>2</v>
      </c>
      <c r="Q283" s="22"/>
      <c r="R283" s="22"/>
      <c r="S283" s="22"/>
      <c r="T283" s="22"/>
      <c r="U283" s="22"/>
      <c r="V283" s="33">
        <v>49</v>
      </c>
      <c r="W283" s="18">
        <f t="shared" si="18"/>
        <v>6</v>
      </c>
      <c r="X283" s="19">
        <f t="shared" si="19"/>
        <v>0.12244897959183673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/>
      <c r="AG283" s="11"/>
      <c r="AH283" s="11"/>
      <c r="AI283" s="11"/>
      <c r="AJ283" s="11"/>
      <c r="AK283" s="42">
        <v>2</v>
      </c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>
        <v>0</v>
      </c>
      <c r="O284" s="22">
        <v>0</v>
      </c>
      <c r="P284" s="22">
        <v>7</v>
      </c>
      <c r="Q284" s="22"/>
      <c r="R284" s="22"/>
      <c r="S284" s="22"/>
      <c r="T284" s="22"/>
      <c r="U284" s="22"/>
      <c r="V284" s="33">
        <v>17</v>
      </c>
      <c r="W284" s="18">
        <f t="shared" si="18"/>
        <v>9</v>
      </c>
      <c r="X284" s="19">
        <f t="shared" si="19"/>
        <v>0.52941176470588236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/>
      <c r="AG284" s="11"/>
      <c r="AH284" s="11"/>
      <c r="AI284" s="11"/>
      <c r="AJ284" s="11"/>
      <c r="AK284" s="42">
        <v>0</v>
      </c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11</v>
      </c>
      <c r="M285" s="22">
        <v>6</v>
      </c>
      <c r="N285" s="22">
        <v>0</v>
      </c>
      <c r="O285" s="22">
        <v>19</v>
      </c>
      <c r="P285" s="22">
        <v>12</v>
      </c>
      <c r="Q285" s="22"/>
      <c r="R285" s="22"/>
      <c r="S285" s="22"/>
      <c r="T285" s="22"/>
      <c r="U285" s="22"/>
      <c r="V285" s="33">
        <v>35</v>
      </c>
      <c r="W285" s="18">
        <f t="shared" si="18"/>
        <v>66</v>
      </c>
      <c r="X285" s="19">
        <f t="shared" si="19"/>
        <v>1.8857142857142857</v>
      </c>
      <c r="Y285" s="11">
        <v>1</v>
      </c>
      <c r="Z285" s="11">
        <v>1</v>
      </c>
      <c r="AA285" s="11">
        <v>0</v>
      </c>
      <c r="AB285" s="11">
        <v>0</v>
      </c>
      <c r="AC285" s="11">
        <v>0</v>
      </c>
      <c r="AD285" s="11">
        <v>8</v>
      </c>
      <c r="AE285" s="11">
        <v>4</v>
      </c>
      <c r="AF285" s="11"/>
      <c r="AG285" s="11"/>
      <c r="AH285" s="11"/>
      <c r="AI285" s="11"/>
      <c r="AJ285" s="11"/>
      <c r="AK285" s="42">
        <v>8.5</v>
      </c>
      <c r="AL285" s="18">
        <f t="shared" si="20"/>
        <v>14</v>
      </c>
      <c r="AM285" s="19">
        <f t="shared" si="21"/>
        <v>1.6470588235294117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/>
      <c r="R286" s="22"/>
      <c r="S286" s="22"/>
      <c r="T286" s="22"/>
      <c r="U286" s="22"/>
      <c r="V286" s="33">
        <v>36</v>
      </c>
      <c r="W286" s="18">
        <f t="shared" si="18"/>
        <v>0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/>
      <c r="AG286" s="11"/>
      <c r="AH286" s="11"/>
      <c r="AI286" s="11"/>
      <c r="AJ286" s="11"/>
      <c r="AK286" s="42">
        <v>6</v>
      </c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2</v>
      </c>
      <c r="P287" s="22">
        <v>0</v>
      </c>
      <c r="Q287" s="22"/>
      <c r="R287" s="22"/>
      <c r="S287" s="22"/>
      <c r="T287" s="22"/>
      <c r="U287" s="22"/>
      <c r="V287" s="33">
        <v>227</v>
      </c>
      <c r="W287" s="18">
        <f t="shared" si="18"/>
        <v>2</v>
      </c>
      <c r="X287" s="19">
        <f t="shared" si="19"/>
        <v>8.8105726872246704E-3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/>
      <c r="AG287" s="11"/>
      <c r="AH287" s="11"/>
      <c r="AI287" s="11"/>
      <c r="AJ287" s="11"/>
      <c r="AK287" s="42">
        <v>1</v>
      </c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8</v>
      </c>
      <c r="K288" s="22">
        <v>16</v>
      </c>
      <c r="L288" s="22">
        <v>11</v>
      </c>
      <c r="M288" s="22">
        <v>3</v>
      </c>
      <c r="N288" s="22">
        <v>3</v>
      </c>
      <c r="O288" s="22">
        <v>9</v>
      </c>
      <c r="P288" s="22">
        <v>2</v>
      </c>
      <c r="Q288" s="22"/>
      <c r="R288" s="22"/>
      <c r="S288" s="22"/>
      <c r="T288" s="22"/>
      <c r="U288" s="22"/>
      <c r="V288" s="33">
        <v>71</v>
      </c>
      <c r="W288" s="18">
        <f t="shared" si="18"/>
        <v>52</v>
      </c>
      <c r="X288" s="19">
        <f t="shared" si="19"/>
        <v>0.73239436619718312</v>
      </c>
      <c r="Y288" s="11">
        <v>0</v>
      </c>
      <c r="Z288" s="11">
        <v>0</v>
      </c>
      <c r="AA288" s="11">
        <v>0</v>
      </c>
      <c r="AB288" s="11">
        <v>0</v>
      </c>
      <c r="AC288" s="11">
        <v>1</v>
      </c>
      <c r="AD288" s="11">
        <v>9</v>
      </c>
      <c r="AE288" s="11">
        <v>1</v>
      </c>
      <c r="AF288" s="11"/>
      <c r="AG288" s="11"/>
      <c r="AH288" s="11"/>
      <c r="AI288" s="11"/>
      <c r="AJ288" s="11"/>
      <c r="AK288" s="42">
        <v>7</v>
      </c>
      <c r="AL288" s="18">
        <f t="shared" si="20"/>
        <v>11</v>
      </c>
      <c r="AM288" s="19">
        <f t="shared" si="21"/>
        <v>1.5714285714285714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>
        <v>1</v>
      </c>
      <c r="N289" s="22">
        <v>0</v>
      </c>
      <c r="O289" s="22">
        <v>3</v>
      </c>
      <c r="P289" s="22">
        <v>1</v>
      </c>
      <c r="Q289" s="22"/>
      <c r="R289" s="22"/>
      <c r="S289" s="22"/>
      <c r="T289" s="22"/>
      <c r="U289" s="22"/>
      <c r="V289" s="33">
        <v>41</v>
      </c>
      <c r="W289" s="18">
        <f t="shared" si="18"/>
        <v>11</v>
      </c>
      <c r="X289" s="19">
        <f t="shared" si="19"/>
        <v>0.26829268292682928</v>
      </c>
      <c r="Y289" s="11">
        <v>0</v>
      </c>
      <c r="Z289" s="11">
        <v>0</v>
      </c>
      <c r="AA289" s="11">
        <v>0</v>
      </c>
      <c r="AB289" s="11">
        <v>0</v>
      </c>
      <c r="AC289" s="11">
        <v>1</v>
      </c>
      <c r="AD289" s="11">
        <v>0</v>
      </c>
      <c r="AE289" s="11">
        <v>0</v>
      </c>
      <c r="AF289" s="11"/>
      <c r="AG289" s="11"/>
      <c r="AH289" s="11"/>
      <c r="AI289" s="11"/>
      <c r="AJ289" s="11"/>
      <c r="AK289" s="42">
        <v>0</v>
      </c>
      <c r="AL289" s="18">
        <f t="shared" si="20"/>
        <v>1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/>
      <c r="R290" s="22"/>
      <c r="S290" s="22"/>
      <c r="T290" s="22"/>
      <c r="U290" s="22"/>
      <c r="V290" s="33">
        <v>77</v>
      </c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/>
      <c r="AG290" s="11"/>
      <c r="AH290" s="11"/>
      <c r="AI290" s="11"/>
      <c r="AJ290" s="11"/>
      <c r="AK290" s="42">
        <v>0</v>
      </c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/>
      <c r="R291" s="22"/>
      <c r="S291" s="22"/>
      <c r="T291" s="22"/>
      <c r="U291" s="22"/>
      <c r="V291" s="33">
        <v>23</v>
      </c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/>
      <c r="AG291" s="11"/>
      <c r="AH291" s="11"/>
      <c r="AI291" s="11"/>
      <c r="AJ291" s="11"/>
      <c r="AK291" s="42">
        <v>0</v>
      </c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>
        <v>0</v>
      </c>
      <c r="O292" s="22">
        <v>0</v>
      </c>
      <c r="P292" s="22">
        <v>0</v>
      </c>
      <c r="Q292" s="22"/>
      <c r="R292" s="22"/>
      <c r="S292" s="22"/>
      <c r="T292" s="22"/>
      <c r="U292" s="22"/>
      <c r="V292" s="33">
        <v>12</v>
      </c>
      <c r="W292" s="18">
        <f t="shared" si="18"/>
        <v>4</v>
      </c>
      <c r="X292" s="19">
        <f t="shared" si="19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/>
      <c r="AG292" s="11"/>
      <c r="AH292" s="11"/>
      <c r="AI292" s="11"/>
      <c r="AJ292" s="11"/>
      <c r="AK292" s="42">
        <v>0.5</v>
      </c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/>
      <c r="R293" s="22"/>
      <c r="S293" s="22"/>
      <c r="T293" s="22"/>
      <c r="U293" s="22"/>
      <c r="V293" s="33">
        <v>46</v>
      </c>
      <c r="W293" s="18">
        <f t="shared" si="18"/>
        <v>5</v>
      </c>
      <c r="X293" s="19">
        <f t="shared" si="19"/>
        <v>0.10869565217391304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/>
      <c r="AG293" s="11"/>
      <c r="AH293" s="11"/>
      <c r="AI293" s="11"/>
      <c r="AJ293" s="11"/>
      <c r="AK293" s="42">
        <v>0</v>
      </c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>
        <v>0</v>
      </c>
      <c r="N294" s="22">
        <v>0</v>
      </c>
      <c r="O294" s="22">
        <v>0</v>
      </c>
      <c r="P294" s="22">
        <v>0</v>
      </c>
      <c r="Q294" s="22"/>
      <c r="R294" s="22"/>
      <c r="S294" s="22"/>
      <c r="T294" s="22"/>
      <c r="U294" s="22"/>
      <c r="V294" s="33">
        <v>64</v>
      </c>
      <c r="W294" s="18">
        <f t="shared" si="18"/>
        <v>2</v>
      </c>
      <c r="X294" s="19">
        <f t="shared" si="19"/>
        <v>3.125E-2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/>
      <c r="AG294" s="11"/>
      <c r="AH294" s="11"/>
      <c r="AI294" s="11"/>
      <c r="AJ294" s="11"/>
      <c r="AK294" s="42">
        <v>0</v>
      </c>
      <c r="AL294" s="18">
        <f t="shared" si="20"/>
        <v>1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1</v>
      </c>
      <c r="P295" s="22">
        <v>0</v>
      </c>
      <c r="Q295" s="22"/>
      <c r="R295" s="22"/>
      <c r="S295" s="22"/>
      <c r="T295" s="22"/>
      <c r="U295" s="22"/>
      <c r="V295" s="33">
        <v>99</v>
      </c>
      <c r="W295" s="18">
        <f t="shared" si="18"/>
        <v>1</v>
      </c>
      <c r="X295" s="19">
        <f t="shared" si="19"/>
        <v>1.0101010101010102E-2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2</v>
      </c>
      <c r="AE295" s="11">
        <v>0</v>
      </c>
      <c r="AF295" s="11"/>
      <c r="AG295" s="11"/>
      <c r="AH295" s="11"/>
      <c r="AI295" s="11"/>
      <c r="AJ295" s="11"/>
      <c r="AK295" s="42">
        <v>0</v>
      </c>
      <c r="AL295" s="18">
        <f t="shared" si="20"/>
        <v>2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/>
      <c r="R296" s="22"/>
      <c r="S296" s="22"/>
      <c r="T296" s="22"/>
      <c r="U296" s="22"/>
      <c r="V296" s="33">
        <v>25</v>
      </c>
      <c r="W296" s="18">
        <f t="shared" si="18"/>
        <v>1</v>
      </c>
      <c r="X296" s="19">
        <f t="shared" si="19"/>
        <v>0.04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/>
      <c r="AG296" s="11"/>
      <c r="AH296" s="11"/>
      <c r="AI296" s="11"/>
      <c r="AJ296" s="11"/>
      <c r="AK296" s="42">
        <v>0</v>
      </c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1</v>
      </c>
      <c r="Q297" s="22"/>
      <c r="R297" s="22"/>
      <c r="S297" s="22"/>
      <c r="T297" s="22"/>
      <c r="U297" s="22"/>
      <c r="V297" s="33">
        <v>28</v>
      </c>
      <c r="W297" s="18">
        <f t="shared" si="18"/>
        <v>1</v>
      </c>
      <c r="X297" s="19">
        <f t="shared" si="19"/>
        <v>3.5714285714285712E-2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/>
      <c r="AG297" s="11"/>
      <c r="AH297" s="11"/>
      <c r="AI297" s="11"/>
      <c r="AJ297" s="11"/>
      <c r="AK297" s="42">
        <v>11.5</v>
      </c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1</v>
      </c>
      <c r="Q298" s="22"/>
      <c r="R298" s="22"/>
      <c r="S298" s="22"/>
      <c r="T298" s="22"/>
      <c r="U298" s="22"/>
      <c r="V298" s="33">
        <v>35</v>
      </c>
      <c r="W298" s="18">
        <f t="shared" si="18"/>
        <v>1</v>
      </c>
      <c r="X298" s="19">
        <f t="shared" si="19"/>
        <v>2.8571428571428571E-2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/>
      <c r="AG298" s="11"/>
      <c r="AH298" s="11"/>
      <c r="AI298" s="11"/>
      <c r="AJ298" s="11"/>
      <c r="AK298" s="42">
        <v>1.5</v>
      </c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/>
      <c r="R299" s="22"/>
      <c r="S299" s="22"/>
      <c r="T299" s="22"/>
      <c r="U299" s="22"/>
      <c r="V299" s="33">
        <v>53</v>
      </c>
      <c r="W299" s="18">
        <f t="shared" si="18"/>
        <v>2</v>
      </c>
      <c r="X299" s="19">
        <f t="shared" si="19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/>
      <c r="AG299" s="11"/>
      <c r="AH299" s="11"/>
      <c r="AI299" s="11"/>
      <c r="AJ299" s="11"/>
      <c r="AK299" s="42">
        <v>0</v>
      </c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>
        <v>22</v>
      </c>
      <c r="N300" s="22">
        <v>6</v>
      </c>
      <c r="O300" s="22">
        <v>4</v>
      </c>
      <c r="P300" s="22">
        <v>3</v>
      </c>
      <c r="Q300" s="22"/>
      <c r="R300" s="22"/>
      <c r="S300" s="22"/>
      <c r="T300" s="22"/>
      <c r="U300" s="22"/>
      <c r="V300" s="33">
        <v>49</v>
      </c>
      <c r="W300" s="18">
        <f t="shared" si="18"/>
        <v>58</v>
      </c>
      <c r="X300" s="19">
        <f t="shared" si="19"/>
        <v>1.1836734693877551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/>
      <c r="AG300" s="11"/>
      <c r="AH300" s="11"/>
      <c r="AI300" s="11"/>
      <c r="AJ300" s="11"/>
      <c r="AK300" s="42">
        <v>3</v>
      </c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8</v>
      </c>
      <c r="L301" s="22">
        <v>5</v>
      </c>
      <c r="M301" s="22">
        <v>6</v>
      </c>
      <c r="N301" s="22">
        <v>1</v>
      </c>
      <c r="O301" s="22">
        <v>9</v>
      </c>
      <c r="P301" s="22">
        <v>0</v>
      </c>
      <c r="Q301" s="22"/>
      <c r="R301" s="22"/>
      <c r="S301" s="22"/>
      <c r="T301" s="22"/>
      <c r="U301" s="22"/>
      <c r="V301" s="33">
        <v>38</v>
      </c>
      <c r="W301" s="18">
        <f t="shared" si="18"/>
        <v>33</v>
      </c>
      <c r="X301" s="19">
        <f t="shared" si="19"/>
        <v>0.86842105263157898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/>
      <c r="AG301" s="11"/>
      <c r="AH301" s="11"/>
      <c r="AI301" s="11"/>
      <c r="AJ301" s="11"/>
      <c r="AK301" s="42">
        <v>0</v>
      </c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/>
      <c r="R302" s="22"/>
      <c r="S302" s="22"/>
      <c r="T302" s="22"/>
      <c r="U302" s="22"/>
      <c r="V302" s="33">
        <v>39</v>
      </c>
      <c r="W302" s="18">
        <f t="shared" si="18"/>
        <v>3</v>
      </c>
      <c r="X302" s="19">
        <f t="shared" si="19"/>
        <v>7.6923076923076927E-2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/>
      <c r="AG302" s="11"/>
      <c r="AH302" s="11"/>
      <c r="AI302" s="11"/>
      <c r="AJ302" s="11"/>
      <c r="AK302" s="42">
        <v>0.5</v>
      </c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>
        <v>5</v>
      </c>
      <c r="N303" s="22">
        <v>3</v>
      </c>
      <c r="O303" s="22">
        <v>1</v>
      </c>
      <c r="P303" s="22">
        <v>0</v>
      </c>
      <c r="Q303" s="22"/>
      <c r="R303" s="22"/>
      <c r="S303" s="22"/>
      <c r="T303" s="22"/>
      <c r="U303" s="22"/>
      <c r="V303" s="33">
        <v>61</v>
      </c>
      <c r="W303" s="18">
        <f t="shared" si="18"/>
        <v>11</v>
      </c>
      <c r="X303" s="19">
        <f t="shared" si="19"/>
        <v>0.18032786885245902</v>
      </c>
      <c r="Y303" s="11">
        <v>0</v>
      </c>
      <c r="Z303" s="11">
        <v>0</v>
      </c>
      <c r="AA303" s="11">
        <v>0</v>
      </c>
      <c r="AB303" s="11">
        <v>0</v>
      </c>
      <c r="AC303" s="11">
        <v>1</v>
      </c>
      <c r="AD303" s="11">
        <v>0</v>
      </c>
      <c r="AE303" s="11">
        <v>0</v>
      </c>
      <c r="AF303" s="11"/>
      <c r="AG303" s="11"/>
      <c r="AH303" s="11"/>
      <c r="AI303" s="11"/>
      <c r="AJ303" s="11"/>
      <c r="AK303" s="42">
        <v>3.5</v>
      </c>
      <c r="AL303" s="18">
        <f t="shared" si="20"/>
        <v>1</v>
      </c>
      <c r="AM303" s="19">
        <f t="shared" si="21"/>
        <v>0.2857142857142857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2</v>
      </c>
      <c r="N304" s="22">
        <v>2</v>
      </c>
      <c r="O304" s="22">
        <v>1</v>
      </c>
      <c r="P304" s="22">
        <v>0</v>
      </c>
      <c r="Q304" s="22"/>
      <c r="R304" s="22"/>
      <c r="S304" s="22"/>
      <c r="T304" s="22"/>
      <c r="U304" s="22"/>
      <c r="V304" s="33">
        <v>60</v>
      </c>
      <c r="W304" s="18">
        <f t="shared" si="18"/>
        <v>6</v>
      </c>
      <c r="X304" s="19">
        <f t="shared" si="19"/>
        <v>0.1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/>
      <c r="AG304" s="11"/>
      <c r="AH304" s="11"/>
      <c r="AI304" s="11"/>
      <c r="AJ304" s="11"/>
      <c r="AK304" s="42">
        <v>1</v>
      </c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7</v>
      </c>
      <c r="N305" s="22">
        <v>0</v>
      </c>
      <c r="O305" s="22">
        <v>0</v>
      </c>
      <c r="P305" s="22">
        <v>0</v>
      </c>
      <c r="Q305" s="22"/>
      <c r="R305" s="22"/>
      <c r="S305" s="22"/>
      <c r="T305" s="22"/>
      <c r="U305" s="22"/>
      <c r="V305" s="33">
        <v>28</v>
      </c>
      <c r="W305" s="18">
        <f t="shared" si="18"/>
        <v>8</v>
      </c>
      <c r="X305" s="19">
        <f t="shared" si="19"/>
        <v>0.2857142857142857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/>
      <c r="AG305" s="11"/>
      <c r="AH305" s="11"/>
      <c r="AI305" s="11"/>
      <c r="AJ305" s="11"/>
      <c r="AK305" s="42">
        <v>1.5</v>
      </c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6</v>
      </c>
      <c r="K306" s="22">
        <v>2</v>
      </c>
      <c r="L306" s="22">
        <v>2</v>
      </c>
      <c r="M306" s="22">
        <v>2</v>
      </c>
      <c r="N306" s="22">
        <v>1</v>
      </c>
      <c r="O306" s="22">
        <v>0</v>
      </c>
      <c r="P306" s="22">
        <v>0</v>
      </c>
      <c r="Q306" s="22"/>
      <c r="R306" s="22"/>
      <c r="S306" s="22"/>
      <c r="T306" s="22"/>
      <c r="U306" s="22"/>
      <c r="V306" s="33">
        <v>80</v>
      </c>
      <c r="W306" s="18">
        <f t="shared" si="18"/>
        <v>13</v>
      </c>
      <c r="X306" s="19">
        <f t="shared" si="19"/>
        <v>0.16250000000000001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/>
      <c r="AG306" s="11"/>
      <c r="AH306" s="11"/>
      <c r="AI306" s="11"/>
      <c r="AJ306" s="11"/>
      <c r="AK306" s="42">
        <v>0.5</v>
      </c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/>
      <c r="R307" s="22"/>
      <c r="S307" s="22"/>
      <c r="T307" s="22"/>
      <c r="U307" s="22"/>
      <c r="V307" s="33">
        <v>34</v>
      </c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/>
      <c r="AG307" s="11"/>
      <c r="AH307" s="11"/>
      <c r="AI307" s="11"/>
      <c r="AJ307" s="11"/>
      <c r="AK307" s="42">
        <v>0.5</v>
      </c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>
        <v>0</v>
      </c>
      <c r="N308" s="22">
        <v>1</v>
      </c>
      <c r="O308" s="22">
        <v>0</v>
      </c>
      <c r="P308" s="22">
        <v>0</v>
      </c>
      <c r="Q308" s="22"/>
      <c r="R308" s="22"/>
      <c r="S308" s="22"/>
      <c r="T308" s="22"/>
      <c r="U308" s="22"/>
      <c r="V308" s="33">
        <v>12</v>
      </c>
      <c r="W308" s="18">
        <f t="shared" si="18"/>
        <v>1</v>
      </c>
      <c r="X308" s="19">
        <f t="shared" si="19"/>
        <v>8.3333333333333329E-2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/>
      <c r="AG308" s="11"/>
      <c r="AH308" s="11"/>
      <c r="AI308" s="11"/>
      <c r="AJ308" s="11"/>
      <c r="AK308" s="42">
        <v>1</v>
      </c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1</v>
      </c>
      <c r="L309" s="22">
        <v>8</v>
      </c>
      <c r="M309" s="22">
        <v>11</v>
      </c>
      <c r="N309" s="22">
        <v>10</v>
      </c>
      <c r="O309" s="22">
        <v>17</v>
      </c>
      <c r="P309" s="22">
        <v>8</v>
      </c>
      <c r="Q309" s="22"/>
      <c r="R309" s="22"/>
      <c r="S309" s="22"/>
      <c r="T309" s="22"/>
      <c r="U309" s="22"/>
      <c r="V309" s="33">
        <v>160</v>
      </c>
      <c r="W309" s="18">
        <f t="shared" si="18"/>
        <v>60</v>
      </c>
      <c r="X309" s="19">
        <f t="shared" si="19"/>
        <v>0.375</v>
      </c>
      <c r="Y309" s="11">
        <v>0</v>
      </c>
      <c r="Z309" s="11">
        <v>0</v>
      </c>
      <c r="AA309" s="11">
        <v>0</v>
      </c>
      <c r="AB309" s="11">
        <v>0</v>
      </c>
      <c r="AC309" s="11">
        <v>1</v>
      </c>
      <c r="AD309" s="11">
        <v>0</v>
      </c>
      <c r="AE309" s="11">
        <v>1</v>
      </c>
      <c r="AF309" s="11"/>
      <c r="AG309" s="11"/>
      <c r="AH309" s="11"/>
      <c r="AI309" s="11"/>
      <c r="AJ309" s="11"/>
      <c r="AK309" s="42">
        <v>12</v>
      </c>
      <c r="AL309" s="18">
        <f t="shared" si="20"/>
        <v>2</v>
      </c>
      <c r="AM309" s="19">
        <f t="shared" si="21"/>
        <v>0.16666666666666666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3</v>
      </c>
      <c r="L310" s="22">
        <v>0</v>
      </c>
      <c r="M310" s="22">
        <v>0</v>
      </c>
      <c r="N310" s="22">
        <v>4</v>
      </c>
      <c r="O310" s="22">
        <v>0</v>
      </c>
      <c r="P310" s="22">
        <v>3</v>
      </c>
      <c r="Q310" s="22"/>
      <c r="R310" s="22"/>
      <c r="S310" s="22"/>
      <c r="T310" s="22"/>
      <c r="U310" s="22"/>
      <c r="V310" s="33">
        <v>54</v>
      </c>
      <c r="W310" s="18">
        <f t="shared" si="18"/>
        <v>11</v>
      </c>
      <c r="X310" s="19">
        <f t="shared" si="19"/>
        <v>0.20370370370370369</v>
      </c>
      <c r="Y310" s="11">
        <v>3</v>
      </c>
      <c r="Z310" s="11">
        <v>4</v>
      </c>
      <c r="AA310" s="11">
        <v>5</v>
      </c>
      <c r="AB310" s="11">
        <v>6</v>
      </c>
      <c r="AC310" s="11">
        <v>13</v>
      </c>
      <c r="AD310" s="11">
        <v>7</v>
      </c>
      <c r="AE310" s="11">
        <v>6</v>
      </c>
      <c r="AF310" s="11"/>
      <c r="AG310" s="11"/>
      <c r="AH310" s="11"/>
      <c r="AI310" s="11"/>
      <c r="AJ310" s="11"/>
      <c r="AK310" s="42">
        <v>62</v>
      </c>
      <c r="AL310" s="18">
        <f t="shared" si="20"/>
        <v>44</v>
      </c>
      <c r="AM310" s="19">
        <f t="shared" si="21"/>
        <v>0.70967741935483875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/>
      <c r="R311" s="22"/>
      <c r="S311" s="22"/>
      <c r="T311" s="22"/>
      <c r="U311" s="22"/>
      <c r="V311" s="33">
        <v>20</v>
      </c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/>
      <c r="AG311" s="11"/>
      <c r="AH311" s="11"/>
      <c r="AI311" s="11"/>
      <c r="AJ311" s="11"/>
      <c r="AK311" s="42">
        <v>0</v>
      </c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1</v>
      </c>
      <c r="Q312" s="22"/>
      <c r="R312" s="22"/>
      <c r="S312" s="22"/>
      <c r="T312" s="22"/>
      <c r="U312" s="22"/>
      <c r="V312" s="33">
        <v>42</v>
      </c>
      <c r="W312" s="18">
        <f t="shared" si="18"/>
        <v>3</v>
      </c>
      <c r="X312" s="19">
        <f t="shared" si="19"/>
        <v>7.1428571428571425E-2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/>
      <c r="AG312" s="11"/>
      <c r="AH312" s="11"/>
      <c r="AI312" s="11"/>
      <c r="AJ312" s="11"/>
      <c r="AK312" s="42">
        <v>0</v>
      </c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4</v>
      </c>
      <c r="M313" s="22">
        <v>2</v>
      </c>
      <c r="N313" s="22">
        <v>4</v>
      </c>
      <c r="O313" s="22">
        <v>3</v>
      </c>
      <c r="P313" s="22">
        <v>4</v>
      </c>
      <c r="Q313" s="22"/>
      <c r="R313" s="22"/>
      <c r="S313" s="22"/>
      <c r="T313" s="22"/>
      <c r="U313" s="22"/>
      <c r="V313" s="33">
        <v>35</v>
      </c>
      <c r="W313" s="18">
        <f t="shared" si="18"/>
        <v>17</v>
      </c>
      <c r="X313" s="19">
        <f t="shared" si="19"/>
        <v>0.48571428571428571</v>
      </c>
      <c r="Y313" s="11">
        <v>0</v>
      </c>
      <c r="Z313" s="11">
        <v>0</v>
      </c>
      <c r="AA313" s="11">
        <v>2</v>
      </c>
      <c r="AB313" s="11">
        <v>0</v>
      </c>
      <c r="AC313" s="11">
        <v>0</v>
      </c>
      <c r="AD313" s="11">
        <v>0</v>
      </c>
      <c r="AE313" s="11">
        <v>0</v>
      </c>
      <c r="AF313" s="11"/>
      <c r="AG313" s="11"/>
      <c r="AH313" s="11"/>
      <c r="AI313" s="11"/>
      <c r="AJ313" s="11"/>
      <c r="AK313" s="42">
        <v>3.5</v>
      </c>
      <c r="AL313" s="18">
        <f t="shared" si="20"/>
        <v>2</v>
      </c>
      <c r="AM313" s="19">
        <f t="shared" si="21"/>
        <v>0.5714285714285714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>
        <v>0</v>
      </c>
      <c r="O314" s="22">
        <v>0</v>
      </c>
      <c r="P314" s="22">
        <v>0</v>
      </c>
      <c r="Q314" s="22"/>
      <c r="R314" s="22"/>
      <c r="S314" s="22"/>
      <c r="T314" s="22"/>
      <c r="U314" s="22"/>
      <c r="V314" s="33">
        <v>14</v>
      </c>
      <c r="W314" s="18">
        <f t="shared" si="18"/>
        <v>3</v>
      </c>
      <c r="X314" s="19">
        <f t="shared" si="19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/>
      <c r="AG314" s="11"/>
      <c r="AH314" s="11"/>
      <c r="AI314" s="11"/>
      <c r="AJ314" s="11"/>
      <c r="AK314" s="42">
        <v>0</v>
      </c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/>
      <c r="R315" s="22"/>
      <c r="S315" s="22"/>
      <c r="T315" s="22"/>
      <c r="U315" s="22"/>
      <c r="V315" s="33">
        <v>17</v>
      </c>
      <c r="W315" s="18">
        <f t="shared" si="18"/>
        <v>2</v>
      </c>
      <c r="X315" s="19">
        <f t="shared" si="19"/>
        <v>0.11764705882352941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/>
      <c r="AG315" s="11"/>
      <c r="AH315" s="11"/>
      <c r="AI315" s="11"/>
      <c r="AJ315" s="11"/>
      <c r="AK315" s="42">
        <v>0.5</v>
      </c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3</v>
      </c>
      <c r="M316" s="22">
        <v>0</v>
      </c>
      <c r="N316" s="22">
        <v>2</v>
      </c>
      <c r="O316" s="22">
        <v>3</v>
      </c>
      <c r="P316" s="22">
        <v>0</v>
      </c>
      <c r="Q316" s="22"/>
      <c r="R316" s="22"/>
      <c r="S316" s="22"/>
      <c r="T316" s="22"/>
      <c r="U316" s="22"/>
      <c r="V316" s="33">
        <v>136</v>
      </c>
      <c r="W316" s="18">
        <f t="shared" si="18"/>
        <v>10</v>
      </c>
      <c r="X316" s="19">
        <f t="shared" si="19"/>
        <v>7.3529411764705885E-2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/>
      <c r="AG316" s="11"/>
      <c r="AH316" s="11"/>
      <c r="AI316" s="11"/>
      <c r="AJ316" s="11"/>
      <c r="AK316" s="42">
        <v>4</v>
      </c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/>
      <c r="R317" s="22"/>
      <c r="S317" s="22"/>
      <c r="T317" s="22"/>
      <c r="U317" s="22"/>
      <c r="V317" s="33">
        <v>11</v>
      </c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/>
      <c r="AG317" s="11"/>
      <c r="AH317" s="11"/>
      <c r="AI317" s="11"/>
      <c r="AJ317" s="11"/>
      <c r="AK317" s="42">
        <v>0</v>
      </c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3</v>
      </c>
      <c r="P318" s="22">
        <v>0</v>
      </c>
      <c r="Q318" s="22"/>
      <c r="R318" s="22"/>
      <c r="S318" s="22"/>
      <c r="T318" s="22"/>
      <c r="U318" s="22"/>
      <c r="V318" s="33">
        <v>37</v>
      </c>
      <c r="W318" s="18">
        <f t="shared" si="18"/>
        <v>3</v>
      </c>
      <c r="X318" s="19">
        <f t="shared" si="19"/>
        <v>8.1081081081081086E-2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1</v>
      </c>
      <c r="AE318" s="11">
        <v>0</v>
      </c>
      <c r="AF318" s="11"/>
      <c r="AG318" s="11"/>
      <c r="AH318" s="11"/>
      <c r="AI318" s="11"/>
      <c r="AJ318" s="11"/>
      <c r="AK318" s="42">
        <v>0</v>
      </c>
      <c r="AL318" s="18">
        <f t="shared" si="20"/>
        <v>1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>
        <v>0</v>
      </c>
      <c r="O319" s="22">
        <v>1</v>
      </c>
      <c r="P319" s="22">
        <v>0</v>
      </c>
      <c r="Q319" s="22"/>
      <c r="R319" s="22"/>
      <c r="S319" s="22"/>
      <c r="T319" s="22"/>
      <c r="U319" s="22"/>
      <c r="V319" s="33">
        <v>29</v>
      </c>
      <c r="W319" s="18">
        <f t="shared" si="18"/>
        <v>3</v>
      </c>
      <c r="X319" s="19">
        <f t="shared" si="19"/>
        <v>0.10344827586206896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/>
      <c r="AG319" s="11"/>
      <c r="AH319" s="11"/>
      <c r="AI319" s="11"/>
      <c r="AJ319" s="11"/>
      <c r="AK319" s="42">
        <v>0</v>
      </c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2</v>
      </c>
      <c r="N320" s="22">
        <v>0</v>
      </c>
      <c r="O320" s="22">
        <v>0</v>
      </c>
      <c r="P320" s="22">
        <v>0</v>
      </c>
      <c r="Q320" s="22"/>
      <c r="R320" s="22"/>
      <c r="S320" s="22"/>
      <c r="T320" s="22"/>
      <c r="U320" s="22"/>
      <c r="V320" s="33">
        <v>14</v>
      </c>
      <c r="W320" s="18">
        <f t="shared" si="18"/>
        <v>2</v>
      </c>
      <c r="X320" s="19">
        <f t="shared" si="19"/>
        <v>0.14285714285714285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/>
      <c r="AG320" s="11"/>
      <c r="AH320" s="11"/>
      <c r="AI320" s="11"/>
      <c r="AJ320" s="11"/>
      <c r="AK320" s="42">
        <v>3</v>
      </c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>
        <v>4</v>
      </c>
      <c r="N321" s="22">
        <v>4</v>
      </c>
      <c r="O321" s="22">
        <v>2</v>
      </c>
      <c r="P321" s="22">
        <v>6</v>
      </c>
      <c r="Q321" s="22"/>
      <c r="R321" s="22"/>
      <c r="S321" s="22"/>
      <c r="T321" s="22"/>
      <c r="U321" s="22"/>
      <c r="V321" s="33">
        <v>123</v>
      </c>
      <c r="W321" s="18">
        <f t="shared" si="18"/>
        <v>22</v>
      </c>
      <c r="X321" s="19">
        <f t="shared" si="19"/>
        <v>0.17886178861788618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/>
      <c r="AG321" s="11"/>
      <c r="AH321" s="11"/>
      <c r="AI321" s="11"/>
      <c r="AJ321" s="11"/>
      <c r="AK321" s="42">
        <v>41.5</v>
      </c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22</v>
      </c>
      <c r="M322" s="22">
        <v>0</v>
      </c>
      <c r="N322" s="22">
        <v>9</v>
      </c>
      <c r="O322" s="22">
        <v>0</v>
      </c>
      <c r="P322" s="22">
        <v>0</v>
      </c>
      <c r="Q322" s="22"/>
      <c r="R322" s="22"/>
      <c r="S322" s="22"/>
      <c r="T322" s="22"/>
      <c r="U322" s="22"/>
      <c r="V322" s="33">
        <v>29</v>
      </c>
      <c r="W322" s="18">
        <f t="shared" si="18"/>
        <v>32</v>
      </c>
      <c r="X322" s="19">
        <f t="shared" si="19"/>
        <v>1.103448275862069</v>
      </c>
      <c r="Y322" s="11">
        <v>0</v>
      </c>
      <c r="Z322" s="11">
        <v>0</v>
      </c>
      <c r="AA322" s="11">
        <v>0</v>
      </c>
      <c r="AB322" s="11">
        <v>0</v>
      </c>
      <c r="AC322" s="11">
        <v>4</v>
      </c>
      <c r="AD322" s="11">
        <v>0</v>
      </c>
      <c r="AE322" s="11">
        <v>0</v>
      </c>
      <c r="AF322" s="11"/>
      <c r="AG322" s="11"/>
      <c r="AH322" s="11"/>
      <c r="AI322" s="11"/>
      <c r="AJ322" s="11"/>
      <c r="AK322" s="42">
        <v>0</v>
      </c>
      <c r="AL322" s="18">
        <f t="shared" si="20"/>
        <v>4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>
        <v>0</v>
      </c>
      <c r="O323" s="22">
        <v>0</v>
      </c>
      <c r="P323" s="22">
        <v>5</v>
      </c>
      <c r="Q323" s="22"/>
      <c r="R323" s="22"/>
      <c r="S323" s="22"/>
      <c r="T323" s="22"/>
      <c r="U323" s="22"/>
      <c r="V323" s="33">
        <v>62</v>
      </c>
      <c r="W323" s="18">
        <f t="shared" si="18"/>
        <v>9</v>
      </c>
      <c r="X323" s="19">
        <f t="shared" si="19"/>
        <v>0.14516129032258066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/>
      <c r="AG323" s="11"/>
      <c r="AH323" s="11"/>
      <c r="AI323" s="11"/>
      <c r="AJ323" s="11"/>
      <c r="AK323" s="42">
        <v>13</v>
      </c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/>
      <c r="R324" s="22"/>
      <c r="S324" s="22"/>
      <c r="T324" s="22"/>
      <c r="U324" s="22"/>
      <c r="V324" s="33">
        <v>16</v>
      </c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/>
      <c r="AG324" s="11"/>
      <c r="AH324" s="11"/>
      <c r="AI324" s="11"/>
      <c r="AJ324" s="11"/>
      <c r="AK324" s="42">
        <v>0</v>
      </c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/>
      <c r="R325" s="22"/>
      <c r="S325" s="22"/>
      <c r="T325" s="22"/>
      <c r="U325" s="22"/>
      <c r="V325" s="33">
        <v>44</v>
      </c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/>
      <c r="AG325" s="11"/>
      <c r="AH325" s="11"/>
      <c r="AI325" s="11"/>
      <c r="AJ325" s="11"/>
      <c r="AK325" s="42">
        <v>0</v>
      </c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/>
      <c r="R326" s="22"/>
      <c r="S326" s="22"/>
      <c r="T326" s="22"/>
      <c r="U326" s="22"/>
      <c r="V326" s="33">
        <v>32</v>
      </c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/>
      <c r="AG326" s="11"/>
      <c r="AH326" s="11"/>
      <c r="AI326" s="11"/>
      <c r="AJ326" s="11"/>
      <c r="AK326" s="42">
        <v>0.5</v>
      </c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2</v>
      </c>
      <c r="M327" s="22">
        <v>4</v>
      </c>
      <c r="N327" s="22">
        <v>0</v>
      </c>
      <c r="O327" s="22">
        <v>1</v>
      </c>
      <c r="P327" s="22">
        <v>2</v>
      </c>
      <c r="Q327" s="22"/>
      <c r="R327" s="22"/>
      <c r="S327" s="22"/>
      <c r="T327" s="22"/>
      <c r="U327" s="22"/>
      <c r="V327" s="33">
        <v>44</v>
      </c>
      <c r="W327" s="18">
        <f t="shared" si="22"/>
        <v>9</v>
      </c>
      <c r="X327" s="19">
        <f t="shared" si="23"/>
        <v>0.20454545454545456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/>
      <c r="AG327" s="11"/>
      <c r="AH327" s="11"/>
      <c r="AI327" s="11"/>
      <c r="AJ327" s="11"/>
      <c r="AK327" s="42">
        <v>0</v>
      </c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>
        <v>0</v>
      </c>
      <c r="O328" s="22">
        <v>1</v>
      </c>
      <c r="P328" s="22">
        <v>2</v>
      </c>
      <c r="Q328" s="22"/>
      <c r="R328" s="22"/>
      <c r="S328" s="22"/>
      <c r="T328" s="22"/>
      <c r="U328" s="22"/>
      <c r="V328" s="33">
        <v>87</v>
      </c>
      <c r="W328" s="18">
        <f t="shared" si="22"/>
        <v>5</v>
      </c>
      <c r="X328" s="19">
        <f t="shared" si="23"/>
        <v>5.7471264367816091E-2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/>
      <c r="AG328" s="11"/>
      <c r="AH328" s="11"/>
      <c r="AI328" s="11"/>
      <c r="AJ328" s="11"/>
      <c r="AK328" s="42">
        <v>0</v>
      </c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1</v>
      </c>
      <c r="N329" s="22">
        <v>0</v>
      </c>
      <c r="O329" s="22">
        <v>2</v>
      </c>
      <c r="P329" s="22">
        <v>0</v>
      </c>
      <c r="Q329" s="22"/>
      <c r="R329" s="22"/>
      <c r="S329" s="22"/>
      <c r="T329" s="22"/>
      <c r="U329" s="22"/>
      <c r="V329" s="33">
        <v>41</v>
      </c>
      <c r="W329" s="18">
        <f t="shared" si="22"/>
        <v>4</v>
      </c>
      <c r="X329" s="19">
        <f t="shared" si="23"/>
        <v>9.7560975609756101E-2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/>
      <c r="AG329" s="11"/>
      <c r="AH329" s="11"/>
      <c r="AI329" s="11"/>
      <c r="AJ329" s="11"/>
      <c r="AK329" s="42">
        <v>0</v>
      </c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/>
      <c r="R330" s="22"/>
      <c r="S330" s="22"/>
      <c r="T330" s="22"/>
      <c r="U330" s="22"/>
      <c r="V330" s="33">
        <v>15</v>
      </c>
      <c r="W330" s="18">
        <f t="shared" si="22"/>
        <v>2</v>
      </c>
      <c r="X330" s="19">
        <f t="shared" si="23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/>
      <c r="AG330" s="11"/>
      <c r="AH330" s="11"/>
      <c r="AI330" s="11"/>
      <c r="AJ330" s="11"/>
      <c r="AK330" s="42">
        <v>0</v>
      </c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/>
      <c r="R331" s="22"/>
      <c r="S331" s="22"/>
      <c r="T331" s="22"/>
      <c r="U331" s="22"/>
      <c r="V331" s="33">
        <v>23</v>
      </c>
      <c r="W331" s="18">
        <f t="shared" si="22"/>
        <v>0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/>
      <c r="AG331" s="11"/>
      <c r="AH331" s="11"/>
      <c r="AI331" s="11"/>
      <c r="AJ331" s="11"/>
      <c r="AK331" s="42">
        <v>0</v>
      </c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/>
      <c r="R332" s="22"/>
      <c r="S332" s="22"/>
      <c r="T332" s="22"/>
      <c r="U332" s="22"/>
      <c r="V332" s="33">
        <v>39</v>
      </c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1</v>
      </c>
      <c r="AE332" s="11">
        <v>0</v>
      </c>
      <c r="AF332" s="11"/>
      <c r="AG332" s="11"/>
      <c r="AH332" s="11"/>
      <c r="AI332" s="11"/>
      <c r="AJ332" s="11"/>
      <c r="AK332" s="42">
        <v>1</v>
      </c>
      <c r="AL332" s="18">
        <f t="shared" si="24"/>
        <v>1</v>
      </c>
      <c r="AM332" s="19">
        <f t="shared" si="25"/>
        <v>1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>
        <v>4</v>
      </c>
      <c r="O333" s="22">
        <v>0</v>
      </c>
      <c r="P333" s="22">
        <v>0</v>
      </c>
      <c r="Q333" s="22"/>
      <c r="R333" s="22"/>
      <c r="S333" s="22"/>
      <c r="T333" s="22"/>
      <c r="U333" s="22"/>
      <c r="V333" s="33">
        <v>49</v>
      </c>
      <c r="W333" s="18">
        <f t="shared" si="22"/>
        <v>20</v>
      </c>
      <c r="X333" s="19">
        <f t="shared" si="23"/>
        <v>0.40816326530612246</v>
      </c>
      <c r="Y333" s="11">
        <v>0</v>
      </c>
      <c r="Z333" s="11">
        <v>0</v>
      </c>
      <c r="AA333" s="11">
        <v>3</v>
      </c>
      <c r="AB333" s="11">
        <v>0</v>
      </c>
      <c r="AC333" s="11">
        <v>0</v>
      </c>
      <c r="AD333" s="11">
        <v>0</v>
      </c>
      <c r="AE333" s="11">
        <v>0</v>
      </c>
      <c r="AF333" s="11"/>
      <c r="AG333" s="11"/>
      <c r="AH333" s="11"/>
      <c r="AI333" s="11"/>
      <c r="AJ333" s="11"/>
      <c r="AK333" s="42">
        <v>0.5</v>
      </c>
      <c r="AL333" s="18">
        <f t="shared" si="24"/>
        <v>3</v>
      </c>
      <c r="AM333" s="19">
        <f t="shared" si="25"/>
        <v>6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1</v>
      </c>
      <c r="K334" s="22">
        <v>0</v>
      </c>
      <c r="L334" s="22">
        <v>1</v>
      </c>
      <c r="M334" s="22">
        <v>2</v>
      </c>
      <c r="N334" s="22">
        <v>0</v>
      </c>
      <c r="O334" s="22">
        <v>3</v>
      </c>
      <c r="P334" s="22">
        <v>0</v>
      </c>
      <c r="Q334" s="22"/>
      <c r="R334" s="22"/>
      <c r="S334" s="22"/>
      <c r="T334" s="22"/>
      <c r="U334" s="22"/>
      <c r="V334" s="33">
        <v>22</v>
      </c>
      <c r="W334" s="18">
        <f t="shared" si="22"/>
        <v>7</v>
      </c>
      <c r="X334" s="19">
        <f t="shared" si="23"/>
        <v>0.31818181818181818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/>
      <c r="AG334" s="11"/>
      <c r="AH334" s="11"/>
      <c r="AI334" s="11"/>
      <c r="AJ334" s="11"/>
      <c r="AK334" s="42">
        <v>0</v>
      </c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>
        <v>2</v>
      </c>
      <c r="N335" s="22">
        <v>1</v>
      </c>
      <c r="O335" s="22">
        <v>2</v>
      </c>
      <c r="P335" s="22">
        <v>1</v>
      </c>
      <c r="Q335" s="22"/>
      <c r="R335" s="22"/>
      <c r="S335" s="22"/>
      <c r="T335" s="22"/>
      <c r="U335" s="22"/>
      <c r="V335" s="33">
        <v>19</v>
      </c>
      <c r="W335" s="18">
        <f t="shared" si="22"/>
        <v>10</v>
      </c>
      <c r="X335" s="19">
        <f t="shared" si="23"/>
        <v>0.52631578947368418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/>
      <c r="AG335" s="11"/>
      <c r="AH335" s="11"/>
      <c r="AI335" s="11"/>
      <c r="AJ335" s="11"/>
      <c r="AK335" s="42">
        <v>0</v>
      </c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>
        <v>0</v>
      </c>
      <c r="N336" s="22">
        <v>0</v>
      </c>
      <c r="O336" s="22">
        <v>0</v>
      </c>
      <c r="P336" s="22">
        <v>0</v>
      </c>
      <c r="Q336" s="22"/>
      <c r="R336" s="22"/>
      <c r="S336" s="22"/>
      <c r="T336" s="22"/>
      <c r="U336" s="22"/>
      <c r="V336" s="33">
        <v>52</v>
      </c>
      <c r="W336" s="18">
        <f t="shared" si="22"/>
        <v>4</v>
      </c>
      <c r="X336" s="19">
        <f t="shared" si="23"/>
        <v>7.6923076923076927E-2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/>
      <c r="AG336" s="11"/>
      <c r="AH336" s="11"/>
      <c r="AI336" s="11"/>
      <c r="AJ336" s="11"/>
      <c r="AK336" s="42">
        <v>0</v>
      </c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/>
      <c r="R337" s="22"/>
      <c r="S337" s="22"/>
      <c r="T337" s="22"/>
      <c r="U337" s="22"/>
      <c r="V337" s="33">
        <v>37</v>
      </c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/>
      <c r="AG337" s="11"/>
      <c r="AH337" s="11"/>
      <c r="AI337" s="11"/>
      <c r="AJ337" s="11"/>
      <c r="AK337" s="42">
        <v>0.5</v>
      </c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>
        <v>10</v>
      </c>
      <c r="N338" s="22">
        <v>14</v>
      </c>
      <c r="O338" s="22">
        <v>32</v>
      </c>
      <c r="P338" s="22">
        <v>14</v>
      </c>
      <c r="Q338" s="22"/>
      <c r="R338" s="22"/>
      <c r="S338" s="22"/>
      <c r="T338" s="22"/>
      <c r="U338" s="22"/>
      <c r="V338" s="33">
        <v>380</v>
      </c>
      <c r="W338" s="18">
        <f t="shared" si="22"/>
        <v>92</v>
      </c>
      <c r="X338" s="19">
        <f t="shared" si="23"/>
        <v>0.24210526315789474</v>
      </c>
      <c r="Y338" s="11">
        <v>0</v>
      </c>
      <c r="Z338" s="11">
        <v>1</v>
      </c>
      <c r="AA338" s="11">
        <v>0</v>
      </c>
      <c r="AB338" s="11">
        <v>2</v>
      </c>
      <c r="AC338" s="11">
        <v>1</v>
      </c>
      <c r="AD338" s="11">
        <v>3</v>
      </c>
      <c r="AE338" s="11">
        <v>3</v>
      </c>
      <c r="AF338" s="11"/>
      <c r="AG338" s="11"/>
      <c r="AH338" s="11"/>
      <c r="AI338" s="11"/>
      <c r="AJ338" s="11"/>
      <c r="AK338" s="42">
        <v>150.5</v>
      </c>
      <c r="AL338" s="18">
        <f t="shared" si="24"/>
        <v>10</v>
      </c>
      <c r="AM338" s="19">
        <f t="shared" si="25"/>
        <v>6.6445182724252497E-2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21</v>
      </c>
      <c r="K339" s="22">
        <v>26</v>
      </c>
      <c r="L339" s="22">
        <v>22</v>
      </c>
      <c r="M339" s="22">
        <v>17</v>
      </c>
      <c r="N339" s="22">
        <v>27</v>
      </c>
      <c r="O339" s="22">
        <v>28</v>
      </c>
      <c r="P339" s="22">
        <v>19</v>
      </c>
      <c r="Q339" s="22"/>
      <c r="R339" s="22"/>
      <c r="S339" s="22"/>
      <c r="T339" s="22"/>
      <c r="U339" s="22"/>
      <c r="V339" s="33">
        <v>220</v>
      </c>
      <c r="W339" s="18">
        <f t="shared" si="22"/>
        <v>160</v>
      </c>
      <c r="X339" s="19">
        <f t="shared" si="23"/>
        <v>0.72727272727272729</v>
      </c>
      <c r="Y339" s="11">
        <v>1</v>
      </c>
      <c r="Z339" s="11">
        <v>0</v>
      </c>
      <c r="AA339" s="11">
        <v>1</v>
      </c>
      <c r="AB339" s="11">
        <v>0</v>
      </c>
      <c r="AC339" s="11">
        <v>4</v>
      </c>
      <c r="AD339" s="11">
        <v>2</v>
      </c>
      <c r="AE339" s="11">
        <v>1</v>
      </c>
      <c r="AF339" s="11"/>
      <c r="AG339" s="11"/>
      <c r="AH339" s="11"/>
      <c r="AI339" s="11"/>
      <c r="AJ339" s="11"/>
      <c r="AK339" s="42">
        <v>152.5</v>
      </c>
      <c r="AL339" s="18">
        <f t="shared" si="24"/>
        <v>9</v>
      </c>
      <c r="AM339" s="19">
        <f t="shared" si="25"/>
        <v>5.9016393442622953E-2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>
        <v>2</v>
      </c>
      <c r="N340" s="22">
        <v>5</v>
      </c>
      <c r="O340" s="22">
        <v>1</v>
      </c>
      <c r="P340" s="22">
        <v>1</v>
      </c>
      <c r="Q340" s="22"/>
      <c r="R340" s="22"/>
      <c r="S340" s="22"/>
      <c r="T340" s="22"/>
      <c r="U340" s="22"/>
      <c r="V340" s="33">
        <v>26</v>
      </c>
      <c r="W340" s="18">
        <f t="shared" si="22"/>
        <v>14</v>
      </c>
      <c r="X340" s="19">
        <f t="shared" si="23"/>
        <v>0.53846153846153844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/>
      <c r="AG340" s="11"/>
      <c r="AH340" s="11"/>
      <c r="AI340" s="11"/>
      <c r="AJ340" s="11"/>
      <c r="AK340" s="42">
        <v>0</v>
      </c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/>
      <c r="R341" s="22"/>
      <c r="S341" s="22"/>
      <c r="T341" s="22"/>
      <c r="U341" s="22"/>
      <c r="V341" s="33">
        <v>37</v>
      </c>
      <c r="W341" s="18">
        <f t="shared" si="22"/>
        <v>0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/>
      <c r="AG341" s="11"/>
      <c r="AH341" s="11"/>
      <c r="AI341" s="11"/>
      <c r="AJ341" s="11"/>
      <c r="AK341" s="42">
        <v>0</v>
      </c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7</v>
      </c>
      <c r="M342" s="22">
        <v>3</v>
      </c>
      <c r="N342" s="22">
        <v>2</v>
      </c>
      <c r="O342" s="22">
        <v>0</v>
      </c>
      <c r="P342" s="22">
        <v>1</v>
      </c>
      <c r="Q342" s="22"/>
      <c r="R342" s="22"/>
      <c r="S342" s="22"/>
      <c r="T342" s="22"/>
      <c r="U342" s="22"/>
      <c r="V342" s="33">
        <v>20</v>
      </c>
      <c r="W342" s="18">
        <f t="shared" si="22"/>
        <v>24</v>
      </c>
      <c r="X342" s="19">
        <f t="shared" si="23"/>
        <v>1.2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/>
      <c r="AG342" s="11"/>
      <c r="AH342" s="11"/>
      <c r="AI342" s="11"/>
      <c r="AJ342" s="11"/>
      <c r="AK342" s="42">
        <v>0.5</v>
      </c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/>
      <c r="R343" s="22"/>
      <c r="S343" s="22"/>
      <c r="T343" s="22"/>
      <c r="U343" s="22"/>
      <c r="V343" s="33">
        <v>6</v>
      </c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/>
      <c r="AG343" s="11"/>
      <c r="AH343" s="11"/>
      <c r="AI343" s="11"/>
      <c r="AJ343" s="11"/>
      <c r="AK343" s="42">
        <v>0</v>
      </c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>
        <v>2</v>
      </c>
      <c r="N344" s="22">
        <v>1</v>
      </c>
      <c r="O344" s="22">
        <v>1</v>
      </c>
      <c r="P344" s="22">
        <v>0</v>
      </c>
      <c r="Q344" s="22"/>
      <c r="R344" s="22"/>
      <c r="S344" s="22"/>
      <c r="T344" s="22"/>
      <c r="U344" s="22"/>
      <c r="V344" s="33">
        <v>13</v>
      </c>
      <c r="W344" s="18">
        <f t="shared" si="22"/>
        <v>7</v>
      </c>
      <c r="X344" s="19">
        <f t="shared" si="23"/>
        <v>0.53846153846153844</v>
      </c>
      <c r="Y344" s="11">
        <v>1</v>
      </c>
      <c r="Z344" s="11">
        <v>0</v>
      </c>
      <c r="AA344" s="11">
        <v>3</v>
      </c>
      <c r="AB344" s="11">
        <v>2</v>
      </c>
      <c r="AC344" s="11">
        <v>3</v>
      </c>
      <c r="AD344" s="11">
        <v>0</v>
      </c>
      <c r="AE344" s="11">
        <v>1</v>
      </c>
      <c r="AF344" s="11"/>
      <c r="AG344" s="11"/>
      <c r="AH344" s="11"/>
      <c r="AI344" s="11"/>
      <c r="AJ344" s="11"/>
      <c r="AK344" s="42">
        <v>8.5</v>
      </c>
      <c r="AL344" s="18">
        <f t="shared" si="24"/>
        <v>10</v>
      </c>
      <c r="AM344" s="19">
        <f t="shared" si="25"/>
        <v>1.1764705882352942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>
        <v>0</v>
      </c>
      <c r="O345" s="22">
        <v>1</v>
      </c>
      <c r="P345" s="22">
        <v>0</v>
      </c>
      <c r="Q345" s="22"/>
      <c r="R345" s="22"/>
      <c r="S345" s="22"/>
      <c r="T345" s="22"/>
      <c r="U345" s="22"/>
      <c r="V345" s="33">
        <v>37</v>
      </c>
      <c r="W345" s="18">
        <f t="shared" si="22"/>
        <v>2</v>
      </c>
      <c r="X345" s="19">
        <f t="shared" si="23"/>
        <v>5.4054054054054057E-2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/>
      <c r="AG345" s="11"/>
      <c r="AH345" s="11"/>
      <c r="AI345" s="11"/>
      <c r="AJ345" s="11"/>
      <c r="AK345" s="42">
        <v>0</v>
      </c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>
        <v>0</v>
      </c>
      <c r="N346" s="22">
        <v>0</v>
      </c>
      <c r="O346" s="22">
        <v>0</v>
      </c>
      <c r="P346" s="22">
        <v>0</v>
      </c>
      <c r="Q346" s="22"/>
      <c r="R346" s="22"/>
      <c r="S346" s="22"/>
      <c r="T346" s="22"/>
      <c r="U346" s="22"/>
      <c r="V346" s="33">
        <v>10</v>
      </c>
      <c r="W346" s="18">
        <f t="shared" si="22"/>
        <v>2</v>
      </c>
      <c r="X346" s="19">
        <f t="shared" si="23"/>
        <v>0.2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/>
      <c r="AG346" s="11"/>
      <c r="AH346" s="11"/>
      <c r="AI346" s="11"/>
      <c r="AJ346" s="11"/>
      <c r="AK346" s="42">
        <v>0</v>
      </c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>
        <v>3</v>
      </c>
      <c r="N347" s="22">
        <v>4</v>
      </c>
      <c r="O347" s="22">
        <v>5</v>
      </c>
      <c r="P347" s="22">
        <v>2</v>
      </c>
      <c r="Q347" s="22"/>
      <c r="R347" s="22"/>
      <c r="S347" s="22"/>
      <c r="T347" s="22"/>
      <c r="U347" s="22"/>
      <c r="V347" s="33">
        <v>21</v>
      </c>
      <c r="W347" s="18">
        <f t="shared" si="22"/>
        <v>26</v>
      </c>
      <c r="X347" s="19">
        <f t="shared" si="23"/>
        <v>1.2380952380952381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/>
      <c r="AG347" s="11"/>
      <c r="AH347" s="11"/>
      <c r="AI347" s="11"/>
      <c r="AJ347" s="11"/>
      <c r="AK347" s="42">
        <v>0</v>
      </c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1</v>
      </c>
      <c r="N348" s="22">
        <v>1</v>
      </c>
      <c r="O348" s="22">
        <v>0</v>
      </c>
      <c r="P348" s="22">
        <v>0</v>
      </c>
      <c r="Q348" s="22"/>
      <c r="R348" s="22"/>
      <c r="S348" s="22"/>
      <c r="T348" s="22"/>
      <c r="U348" s="22"/>
      <c r="V348" s="33">
        <v>41</v>
      </c>
      <c r="W348" s="18">
        <f t="shared" si="22"/>
        <v>20</v>
      </c>
      <c r="X348" s="19">
        <f t="shared" si="23"/>
        <v>0.48780487804878048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/>
      <c r="AG348" s="11"/>
      <c r="AH348" s="11"/>
      <c r="AI348" s="11"/>
      <c r="AJ348" s="11"/>
      <c r="AK348" s="42">
        <v>0</v>
      </c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>
        <v>1</v>
      </c>
      <c r="O349" s="22">
        <v>0</v>
      </c>
      <c r="P349" s="22">
        <v>0</v>
      </c>
      <c r="Q349" s="22"/>
      <c r="R349" s="22"/>
      <c r="S349" s="22"/>
      <c r="T349" s="22"/>
      <c r="U349" s="22"/>
      <c r="V349" s="33">
        <v>34</v>
      </c>
      <c r="W349" s="18">
        <f t="shared" si="22"/>
        <v>3</v>
      </c>
      <c r="X349" s="19">
        <f t="shared" si="23"/>
        <v>8.8235294117647065E-2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/>
      <c r="AG349" s="11"/>
      <c r="AH349" s="11"/>
      <c r="AI349" s="11"/>
      <c r="AJ349" s="11"/>
      <c r="AK349" s="42">
        <v>0</v>
      </c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>
        <v>3</v>
      </c>
      <c r="N350" s="22">
        <v>1</v>
      </c>
      <c r="O350" s="22">
        <v>4</v>
      </c>
      <c r="P350" s="22">
        <v>0</v>
      </c>
      <c r="Q350" s="22"/>
      <c r="R350" s="22"/>
      <c r="S350" s="22"/>
      <c r="T350" s="22"/>
      <c r="U350" s="22"/>
      <c r="V350" s="33">
        <v>13</v>
      </c>
      <c r="W350" s="18">
        <f t="shared" si="22"/>
        <v>33</v>
      </c>
      <c r="X350" s="19">
        <f t="shared" si="23"/>
        <v>2.5384615384615383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/>
      <c r="AG350" s="11"/>
      <c r="AH350" s="11"/>
      <c r="AI350" s="11"/>
      <c r="AJ350" s="11"/>
      <c r="AK350" s="42">
        <v>0</v>
      </c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>
        <v>4</v>
      </c>
      <c r="N351" s="22">
        <v>1</v>
      </c>
      <c r="O351" s="22">
        <v>0</v>
      </c>
      <c r="P351" s="22">
        <v>0</v>
      </c>
      <c r="Q351" s="22"/>
      <c r="R351" s="22"/>
      <c r="S351" s="22"/>
      <c r="T351" s="22"/>
      <c r="U351" s="22"/>
      <c r="V351" s="33">
        <v>35</v>
      </c>
      <c r="W351" s="18">
        <f t="shared" si="22"/>
        <v>7</v>
      </c>
      <c r="X351" s="19">
        <f t="shared" si="23"/>
        <v>0.2</v>
      </c>
      <c r="Y351" s="11">
        <v>1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/>
      <c r="AG351" s="11"/>
      <c r="AH351" s="11"/>
      <c r="AI351" s="11"/>
      <c r="AJ351" s="11"/>
      <c r="AK351" s="42">
        <v>1</v>
      </c>
      <c r="AL351" s="18">
        <f t="shared" si="24"/>
        <v>1</v>
      </c>
      <c r="AM351" s="19">
        <f t="shared" si="25"/>
        <v>1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/>
      <c r="R352" s="22"/>
      <c r="S352" s="22"/>
      <c r="T352" s="22"/>
      <c r="U352" s="22"/>
      <c r="V352" s="33">
        <v>0</v>
      </c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/>
      <c r="AG352" s="11"/>
      <c r="AH352" s="11"/>
      <c r="AI352" s="11"/>
      <c r="AJ352" s="11"/>
      <c r="AK352" s="42">
        <v>0</v>
      </c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/>
      <c r="R353" s="22"/>
      <c r="S353" s="22"/>
      <c r="T353" s="22"/>
      <c r="U353" s="22"/>
      <c r="V353" s="33">
        <v>0</v>
      </c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/>
      <c r="AG353" s="11"/>
      <c r="AH353" s="11"/>
      <c r="AI353" s="11"/>
      <c r="AJ353" s="11"/>
      <c r="AK353" s="42">
        <v>0</v>
      </c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/>
      <c r="R354" s="22"/>
      <c r="S354" s="22"/>
      <c r="T354" s="22"/>
      <c r="U354" s="22"/>
      <c r="V354" s="33">
        <v>0</v>
      </c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/>
      <c r="AG354" s="11"/>
      <c r="AH354" s="11"/>
      <c r="AI354" s="11"/>
      <c r="AJ354" s="11"/>
      <c r="AK354" s="42">
        <v>0</v>
      </c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/>
      <c r="R355" s="22"/>
      <c r="S355" s="22"/>
      <c r="T355" s="22"/>
      <c r="U355" s="22"/>
      <c r="V355" s="33">
        <v>0</v>
      </c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/>
      <c r="AG355" s="11"/>
      <c r="AH355" s="11"/>
      <c r="AI355" s="11"/>
      <c r="AJ355" s="11"/>
      <c r="AK355" s="42">
        <v>0</v>
      </c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/>
      <c r="R356" s="22"/>
      <c r="S356" s="22"/>
      <c r="T356" s="22"/>
      <c r="U356" s="22"/>
      <c r="V356" s="33">
        <v>0</v>
      </c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/>
      <c r="AG356" s="11"/>
      <c r="AH356" s="11"/>
      <c r="AI356" s="11"/>
      <c r="AJ356" s="11"/>
      <c r="AK356" s="42">
        <v>0</v>
      </c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1</v>
      </c>
      <c r="N357" s="22">
        <v>0</v>
      </c>
      <c r="O357" s="22">
        <v>0</v>
      </c>
      <c r="P357" s="22">
        <v>1</v>
      </c>
      <c r="Q357" s="22"/>
      <c r="R357" s="22"/>
      <c r="S357" s="22"/>
      <c r="T357" s="22"/>
      <c r="U357" s="22"/>
      <c r="V357" s="33">
        <v>0</v>
      </c>
      <c r="W357" s="18">
        <f t="shared" si="22"/>
        <v>2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/>
      <c r="AG357" s="11"/>
      <c r="AH357" s="11"/>
      <c r="AI357" s="11"/>
      <c r="AJ357" s="11"/>
      <c r="AK357" s="42">
        <v>0</v>
      </c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/>
      <c r="R358" s="22"/>
      <c r="S358" s="22"/>
      <c r="T358" s="22"/>
      <c r="U358" s="22"/>
      <c r="V358" s="33">
        <v>0</v>
      </c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/>
      <c r="AG358" s="11"/>
      <c r="AH358" s="11"/>
      <c r="AI358" s="11"/>
      <c r="AJ358" s="11"/>
      <c r="AK358" s="42">
        <v>0</v>
      </c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/>
      <c r="R359" s="22"/>
      <c r="S359" s="22"/>
      <c r="T359" s="22"/>
      <c r="U359" s="22"/>
      <c r="V359" s="33">
        <v>0</v>
      </c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/>
      <c r="AG359" s="11"/>
      <c r="AH359" s="11"/>
      <c r="AI359" s="11"/>
      <c r="AJ359" s="11"/>
      <c r="AK359" s="42">
        <v>0</v>
      </c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/>
      <c r="R360" s="22"/>
      <c r="S360" s="22"/>
      <c r="T360" s="22"/>
      <c r="U360" s="22"/>
      <c r="V360" s="33">
        <v>0</v>
      </c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/>
      <c r="AG360" s="11"/>
      <c r="AH360" s="11"/>
      <c r="AI360" s="11"/>
      <c r="AJ360" s="11"/>
      <c r="AK360" s="42">
        <v>0</v>
      </c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/>
      <c r="R361" s="22"/>
      <c r="S361" s="22"/>
      <c r="T361" s="22"/>
      <c r="U361" s="22"/>
      <c r="V361" s="33">
        <v>0</v>
      </c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/>
      <c r="AG361" s="11"/>
      <c r="AH361" s="11"/>
      <c r="AI361" s="11"/>
      <c r="AJ361" s="11"/>
      <c r="AK361" s="42">
        <v>0</v>
      </c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/>
      <c r="R362" s="22"/>
      <c r="S362" s="22"/>
      <c r="T362" s="22"/>
      <c r="U362" s="22"/>
      <c r="V362" s="33">
        <v>0</v>
      </c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/>
      <c r="AG362" s="11"/>
      <c r="AH362" s="11"/>
      <c r="AI362" s="11"/>
      <c r="AJ362" s="11"/>
      <c r="AK362" s="42">
        <v>0</v>
      </c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/>
      <c r="R363" s="22"/>
      <c r="S363" s="22"/>
      <c r="T363" s="22"/>
      <c r="U363" s="22"/>
      <c r="V363" s="33">
        <v>0</v>
      </c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/>
      <c r="AG363" s="11"/>
      <c r="AH363" s="11"/>
      <c r="AI363" s="11"/>
      <c r="AJ363" s="11"/>
      <c r="AK363" s="42">
        <v>0</v>
      </c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/>
      <c r="R364" s="22"/>
      <c r="S364" s="22"/>
      <c r="T364" s="22"/>
      <c r="U364" s="22"/>
      <c r="V364" s="33">
        <v>0</v>
      </c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/>
      <c r="AG364" s="11"/>
      <c r="AH364" s="11"/>
      <c r="AI364" s="11"/>
      <c r="AJ364" s="11"/>
      <c r="AK364" s="42">
        <v>0</v>
      </c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/>
      <c r="R365" s="22"/>
      <c r="S365" s="22"/>
      <c r="T365" s="22"/>
      <c r="U365" s="22"/>
      <c r="V365" s="33">
        <v>0</v>
      </c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/>
      <c r="AG365" s="11"/>
      <c r="AH365" s="11"/>
      <c r="AI365" s="11"/>
      <c r="AJ365" s="11"/>
      <c r="AK365" s="42">
        <v>0</v>
      </c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/>
      <c r="R366" s="22"/>
      <c r="S366" s="22"/>
      <c r="T366" s="22"/>
      <c r="U366" s="22"/>
      <c r="V366" s="33">
        <v>0</v>
      </c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/>
      <c r="AG366" s="11"/>
      <c r="AH366" s="11"/>
      <c r="AI366" s="11"/>
      <c r="AJ366" s="11"/>
      <c r="AK366" s="42">
        <v>0</v>
      </c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/>
      <c r="R367" s="22"/>
      <c r="S367" s="22"/>
      <c r="T367" s="22"/>
      <c r="U367" s="22"/>
      <c r="V367" s="33">
        <v>0</v>
      </c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/>
      <c r="AG367" s="11"/>
      <c r="AH367" s="11"/>
      <c r="AI367" s="11"/>
      <c r="AJ367" s="11"/>
      <c r="AK367" s="42">
        <v>0</v>
      </c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/>
      <c r="R368" s="22"/>
      <c r="S368" s="22"/>
      <c r="T368" s="22"/>
      <c r="U368" s="22"/>
      <c r="V368" s="33">
        <v>0</v>
      </c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/>
      <c r="AG368" s="11"/>
      <c r="AH368" s="11"/>
      <c r="AI368" s="11"/>
      <c r="AJ368" s="11"/>
      <c r="AK368" s="42">
        <v>0</v>
      </c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/>
      <c r="R369" s="22"/>
      <c r="S369" s="22"/>
      <c r="T369" s="22"/>
      <c r="U369" s="22"/>
      <c r="V369" s="33">
        <v>0</v>
      </c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/>
      <c r="AG369" s="11"/>
      <c r="AH369" s="11"/>
      <c r="AI369" s="11"/>
      <c r="AJ369" s="11"/>
      <c r="AK369" s="42">
        <v>0</v>
      </c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/>
      <c r="R370" s="22"/>
      <c r="S370" s="22"/>
      <c r="T370" s="22"/>
      <c r="U370" s="22"/>
      <c r="V370" s="33">
        <v>0</v>
      </c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/>
      <c r="AG370" s="11"/>
      <c r="AH370" s="11"/>
      <c r="AI370" s="11"/>
      <c r="AJ370" s="11"/>
      <c r="AK370" s="42">
        <v>0</v>
      </c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/>
      <c r="R371" s="22"/>
      <c r="S371" s="22"/>
      <c r="T371" s="22"/>
      <c r="U371" s="22"/>
      <c r="V371" s="33">
        <v>0</v>
      </c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/>
      <c r="AG371" s="11"/>
      <c r="AH371" s="11"/>
      <c r="AI371" s="11"/>
      <c r="AJ371" s="11"/>
      <c r="AK371" s="42">
        <v>0</v>
      </c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/>
      <c r="R372" s="22"/>
      <c r="S372" s="22"/>
      <c r="T372" s="22"/>
      <c r="U372" s="22"/>
      <c r="V372" s="33">
        <v>0</v>
      </c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/>
      <c r="AG372" s="11"/>
      <c r="AH372" s="11"/>
      <c r="AI372" s="11"/>
      <c r="AJ372" s="11"/>
      <c r="AK372" s="42">
        <v>0</v>
      </c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/>
      <c r="R373" s="22"/>
      <c r="S373" s="22"/>
      <c r="T373" s="22"/>
      <c r="U373" s="22"/>
      <c r="V373" s="33">
        <v>20</v>
      </c>
      <c r="W373" s="18">
        <f t="shared" si="22"/>
        <v>0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4</v>
      </c>
      <c r="AE373" s="11">
        <v>1</v>
      </c>
      <c r="AF373" s="11"/>
      <c r="AG373" s="11"/>
      <c r="AH373" s="11"/>
      <c r="AI373" s="11"/>
      <c r="AJ373" s="11"/>
      <c r="AK373" s="42">
        <v>0</v>
      </c>
      <c r="AL373" s="18">
        <f t="shared" si="24"/>
        <v>5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/>
      <c r="R374" s="22"/>
      <c r="S374" s="22"/>
      <c r="T374" s="22"/>
      <c r="U374" s="22"/>
      <c r="V374" s="33">
        <v>0</v>
      </c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/>
      <c r="AG374" s="11"/>
      <c r="AH374" s="11"/>
      <c r="AI374" s="11"/>
      <c r="AJ374" s="11"/>
      <c r="AK374" s="42">
        <v>0</v>
      </c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/>
      <c r="R375" s="22"/>
      <c r="S375" s="22"/>
      <c r="T375" s="22"/>
      <c r="U375" s="22"/>
      <c r="V375" s="33">
        <v>0</v>
      </c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/>
      <c r="AG375" s="11"/>
      <c r="AH375" s="11"/>
      <c r="AI375" s="11"/>
      <c r="AJ375" s="11"/>
      <c r="AK375" s="42">
        <v>0</v>
      </c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/>
      <c r="R376" s="22"/>
      <c r="S376" s="22"/>
      <c r="T376" s="22"/>
      <c r="U376" s="22"/>
      <c r="V376" s="33">
        <v>0</v>
      </c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/>
      <c r="AG376" s="11"/>
      <c r="AH376" s="11"/>
      <c r="AI376" s="11"/>
      <c r="AJ376" s="11"/>
      <c r="AK376" s="42">
        <v>0</v>
      </c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/>
      <c r="R377" s="22"/>
      <c r="S377" s="22"/>
      <c r="T377" s="22"/>
      <c r="U377" s="22"/>
      <c r="V377" s="33">
        <v>0</v>
      </c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/>
      <c r="AG377" s="11"/>
      <c r="AH377" s="11"/>
      <c r="AI377" s="11"/>
      <c r="AJ377" s="11"/>
      <c r="AK377" s="42">
        <v>0</v>
      </c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8</v>
      </c>
      <c r="M378" s="22">
        <v>1</v>
      </c>
      <c r="N378" s="22">
        <v>0</v>
      </c>
      <c r="O378" s="22">
        <v>1</v>
      </c>
      <c r="P378" s="22">
        <v>1</v>
      </c>
      <c r="Q378" s="22"/>
      <c r="R378" s="22"/>
      <c r="S378" s="22"/>
      <c r="T378" s="22"/>
      <c r="U378" s="22"/>
      <c r="V378" s="33">
        <v>35</v>
      </c>
      <c r="W378" s="18">
        <f t="shared" si="22"/>
        <v>12</v>
      </c>
      <c r="X378" s="19">
        <f t="shared" si="23"/>
        <v>0.34285714285714286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/>
      <c r="AG378" s="11"/>
      <c r="AH378" s="11"/>
      <c r="AI378" s="11"/>
      <c r="AJ378" s="11"/>
      <c r="AK378" s="42">
        <v>0</v>
      </c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>
        <v>2</v>
      </c>
      <c r="N379" s="22">
        <v>0</v>
      </c>
      <c r="O379" s="22">
        <v>3</v>
      </c>
      <c r="P379" s="22">
        <v>1</v>
      </c>
      <c r="Q379" s="22"/>
      <c r="R379" s="22"/>
      <c r="S379" s="22"/>
      <c r="T379" s="22"/>
      <c r="U379" s="22"/>
      <c r="V379" s="33">
        <v>25</v>
      </c>
      <c r="W379" s="18">
        <f t="shared" si="22"/>
        <v>21</v>
      </c>
      <c r="X379" s="19">
        <f t="shared" si="23"/>
        <v>0.84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/>
      <c r="AG379" s="11"/>
      <c r="AH379" s="11"/>
      <c r="AI379" s="11"/>
      <c r="AJ379" s="11"/>
      <c r="AK379" s="42">
        <v>0</v>
      </c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>
        <v>0</v>
      </c>
      <c r="N380" s="22">
        <v>1</v>
      </c>
      <c r="O380" s="22">
        <v>0</v>
      </c>
      <c r="P380" s="22">
        <v>17</v>
      </c>
      <c r="Q380" s="22"/>
      <c r="R380" s="22"/>
      <c r="S380" s="22"/>
      <c r="T380" s="22"/>
      <c r="U380" s="22"/>
      <c r="V380" s="33">
        <v>20</v>
      </c>
      <c r="W380" s="18">
        <f t="shared" si="22"/>
        <v>21</v>
      </c>
      <c r="X380" s="19">
        <f t="shared" si="23"/>
        <v>1.05</v>
      </c>
      <c r="Y380" s="11">
        <v>0</v>
      </c>
      <c r="Z380" s="11">
        <v>0</v>
      </c>
      <c r="AA380" s="11">
        <v>0</v>
      </c>
      <c r="AB380" s="11">
        <v>1</v>
      </c>
      <c r="AC380" s="11">
        <v>0</v>
      </c>
      <c r="AD380" s="11">
        <v>0</v>
      </c>
      <c r="AE380" s="11">
        <v>1</v>
      </c>
      <c r="AF380" s="11"/>
      <c r="AG380" s="11"/>
      <c r="AH380" s="11"/>
      <c r="AI380" s="11"/>
      <c r="AJ380" s="11"/>
      <c r="AK380" s="42">
        <v>5.5</v>
      </c>
      <c r="AL380" s="18">
        <f t="shared" si="24"/>
        <v>2</v>
      </c>
      <c r="AM380" s="19">
        <f t="shared" si="25"/>
        <v>0.36363636363636365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11</v>
      </c>
      <c r="M381" s="22">
        <v>2</v>
      </c>
      <c r="N381" s="22">
        <v>6</v>
      </c>
      <c r="O381" s="22">
        <v>0</v>
      </c>
      <c r="P381" s="22">
        <v>0</v>
      </c>
      <c r="Q381" s="22"/>
      <c r="R381" s="22"/>
      <c r="S381" s="22"/>
      <c r="T381" s="22"/>
      <c r="U381" s="22"/>
      <c r="V381" s="33">
        <v>43</v>
      </c>
      <c r="W381" s="18">
        <f t="shared" si="22"/>
        <v>24</v>
      </c>
      <c r="X381" s="19">
        <f t="shared" si="23"/>
        <v>0.55813953488372092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/>
      <c r="AG381" s="11"/>
      <c r="AH381" s="11"/>
      <c r="AI381" s="11"/>
      <c r="AJ381" s="11"/>
      <c r="AK381" s="42">
        <v>0</v>
      </c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/>
      <c r="R382" s="22"/>
      <c r="S382" s="22"/>
      <c r="T382" s="22"/>
      <c r="U382" s="22"/>
      <c r="V382" s="33">
        <v>0</v>
      </c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/>
      <c r="AG382" s="11"/>
      <c r="AH382" s="11"/>
      <c r="AI382" s="11"/>
      <c r="AJ382" s="11"/>
      <c r="AK382" s="42">
        <v>0</v>
      </c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/>
      <c r="R383" s="22"/>
      <c r="S383" s="22"/>
      <c r="T383" s="22"/>
      <c r="U383" s="22"/>
      <c r="V383" s="33">
        <v>0</v>
      </c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/>
      <c r="AG383" s="11"/>
      <c r="AH383" s="11"/>
      <c r="AI383" s="11"/>
      <c r="AJ383" s="11"/>
      <c r="AK383" s="42">
        <v>0</v>
      </c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/>
      <c r="R384" s="22"/>
      <c r="S384" s="22"/>
      <c r="T384" s="22"/>
      <c r="U384" s="22"/>
      <c r="V384" s="33">
        <v>0</v>
      </c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/>
      <c r="AG384" s="11"/>
      <c r="AH384" s="11"/>
      <c r="AI384" s="11"/>
      <c r="AJ384" s="11"/>
      <c r="AK384" s="42">
        <v>0</v>
      </c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/>
      <c r="R385" s="22"/>
      <c r="S385" s="22"/>
      <c r="T385" s="22"/>
      <c r="U385" s="22"/>
      <c r="V385" s="33">
        <v>0</v>
      </c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/>
      <c r="AG385" s="11"/>
      <c r="AH385" s="11"/>
      <c r="AI385" s="11"/>
      <c r="AJ385" s="11"/>
      <c r="AK385" s="42">
        <v>0</v>
      </c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/>
      <c r="R386" s="22"/>
      <c r="S386" s="22"/>
      <c r="T386" s="22"/>
      <c r="U386" s="22"/>
      <c r="V386" s="33">
        <v>0</v>
      </c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/>
      <c r="AG386" s="11"/>
      <c r="AH386" s="11"/>
      <c r="AI386" s="11"/>
      <c r="AJ386" s="11"/>
      <c r="AK386" s="42">
        <v>0</v>
      </c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/>
      <c r="R387" s="22"/>
      <c r="S387" s="22"/>
      <c r="T387" s="22"/>
      <c r="U387" s="22"/>
      <c r="V387" s="33">
        <v>0</v>
      </c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/>
      <c r="AG387" s="11"/>
      <c r="AH387" s="11"/>
      <c r="AI387" s="11"/>
      <c r="AJ387" s="11"/>
      <c r="AK387" s="42">
        <v>0</v>
      </c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/>
      <c r="R388" s="22"/>
      <c r="S388" s="22"/>
      <c r="T388" s="22"/>
      <c r="U388" s="22"/>
      <c r="V388" s="33">
        <v>0</v>
      </c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/>
      <c r="AG388" s="11"/>
      <c r="AH388" s="11"/>
      <c r="AI388" s="11"/>
      <c r="AJ388" s="11"/>
      <c r="AK388" s="42">
        <v>0</v>
      </c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/>
      <c r="R389" s="22"/>
      <c r="S389" s="22"/>
      <c r="T389" s="22"/>
      <c r="U389" s="22"/>
      <c r="V389" s="33">
        <v>0</v>
      </c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/>
      <c r="AG389" s="11"/>
      <c r="AH389" s="11"/>
      <c r="AI389" s="11"/>
      <c r="AJ389" s="11"/>
      <c r="AK389" s="42">
        <v>0</v>
      </c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/>
      <c r="R390" s="22"/>
      <c r="S390" s="22"/>
      <c r="T390" s="22"/>
      <c r="U390" s="22"/>
      <c r="V390" s="33">
        <v>0</v>
      </c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/>
      <c r="AG390" s="11"/>
      <c r="AH390" s="11"/>
      <c r="AI390" s="11"/>
      <c r="AJ390" s="11"/>
      <c r="AK390" s="42">
        <v>0</v>
      </c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/>
      <c r="R391" s="22"/>
      <c r="S391" s="22"/>
      <c r="T391" s="22"/>
      <c r="U391" s="22"/>
      <c r="V391" s="33">
        <v>0</v>
      </c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/>
      <c r="AG391" s="11"/>
      <c r="AH391" s="11"/>
      <c r="AI391" s="11"/>
      <c r="AJ391" s="11"/>
      <c r="AK391" s="42">
        <v>0</v>
      </c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/>
      <c r="R392" s="22"/>
      <c r="S392" s="22"/>
      <c r="T392" s="22"/>
      <c r="U392" s="22"/>
      <c r="V392" s="33">
        <v>0</v>
      </c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/>
      <c r="AG392" s="11"/>
      <c r="AH392" s="11"/>
      <c r="AI392" s="11"/>
      <c r="AJ392" s="11"/>
      <c r="AK392" s="42">
        <v>0</v>
      </c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/>
      <c r="R393" s="22"/>
      <c r="S393" s="22"/>
      <c r="T393" s="22"/>
      <c r="U393" s="22"/>
      <c r="V393" s="33">
        <v>0</v>
      </c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/>
      <c r="AG393" s="11"/>
      <c r="AH393" s="11"/>
      <c r="AI393" s="11"/>
      <c r="AJ393" s="11"/>
      <c r="AK393" s="42">
        <v>0</v>
      </c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/>
      <c r="R394" s="22"/>
      <c r="S394" s="22"/>
      <c r="T394" s="22"/>
      <c r="U394" s="22"/>
      <c r="V394" s="33">
        <v>0</v>
      </c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/>
      <c r="AG394" s="11"/>
      <c r="AH394" s="11"/>
      <c r="AI394" s="11"/>
      <c r="AJ394" s="11"/>
      <c r="AK394" s="42">
        <v>0</v>
      </c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2</v>
      </c>
      <c r="P395" s="22">
        <v>0</v>
      </c>
      <c r="Q395" s="22"/>
      <c r="R395" s="22"/>
      <c r="S395" s="22"/>
      <c r="T395" s="22"/>
      <c r="U395" s="22"/>
      <c r="V395" s="33">
        <v>27</v>
      </c>
      <c r="W395" s="18">
        <f t="shared" si="26"/>
        <v>2</v>
      </c>
      <c r="X395" s="19">
        <f t="shared" si="27"/>
        <v>7.407407407407407E-2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/>
      <c r="AG395" s="11"/>
      <c r="AH395" s="11"/>
      <c r="AI395" s="11"/>
      <c r="AJ395" s="11"/>
      <c r="AK395" s="42">
        <v>0</v>
      </c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/>
      <c r="R396" s="22"/>
      <c r="S396" s="22"/>
      <c r="T396" s="22"/>
      <c r="U396" s="22"/>
      <c r="V396" s="33">
        <v>0</v>
      </c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/>
      <c r="AG396" s="11"/>
      <c r="AH396" s="11"/>
      <c r="AI396" s="11"/>
      <c r="AJ396" s="11"/>
      <c r="AK396" s="42">
        <v>0</v>
      </c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/>
      <c r="R397" s="22"/>
      <c r="S397" s="22"/>
      <c r="T397" s="22"/>
      <c r="U397" s="22"/>
      <c r="V397" s="33">
        <v>0</v>
      </c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/>
      <c r="AG397" s="11"/>
      <c r="AH397" s="11"/>
      <c r="AI397" s="11"/>
      <c r="AJ397" s="11"/>
      <c r="AK397" s="42">
        <v>0</v>
      </c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/>
      <c r="R398" s="22"/>
      <c r="S398" s="22"/>
      <c r="T398" s="22"/>
      <c r="U398" s="22"/>
      <c r="V398" s="33">
        <v>0</v>
      </c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/>
      <c r="AG398" s="11"/>
      <c r="AH398" s="11"/>
      <c r="AI398" s="11"/>
      <c r="AJ398" s="11"/>
      <c r="AK398" s="42">
        <v>0</v>
      </c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/>
      <c r="R399" s="22"/>
      <c r="S399" s="22"/>
      <c r="T399" s="22"/>
      <c r="U399" s="22"/>
      <c r="V399" s="33">
        <v>0</v>
      </c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/>
      <c r="AG399" s="11"/>
      <c r="AH399" s="11"/>
      <c r="AI399" s="11"/>
      <c r="AJ399" s="11"/>
      <c r="AK399" s="42">
        <v>0</v>
      </c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/>
      <c r="R400" s="22"/>
      <c r="S400" s="22"/>
      <c r="T400" s="22"/>
      <c r="U400" s="22"/>
      <c r="V400" s="33">
        <v>0</v>
      </c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/>
      <c r="AG400" s="11"/>
      <c r="AH400" s="11"/>
      <c r="AI400" s="11"/>
      <c r="AJ400" s="11"/>
      <c r="AK400" s="42">
        <v>0</v>
      </c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/>
      <c r="R401" s="22"/>
      <c r="S401" s="22"/>
      <c r="T401" s="22"/>
      <c r="U401" s="22"/>
      <c r="V401" s="33">
        <v>0</v>
      </c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/>
      <c r="AG401" s="11"/>
      <c r="AH401" s="11"/>
      <c r="AI401" s="11"/>
      <c r="AJ401" s="11"/>
      <c r="AK401" s="42">
        <v>0</v>
      </c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/>
      <c r="R402" s="22"/>
      <c r="S402" s="22"/>
      <c r="T402" s="22"/>
      <c r="U402" s="22"/>
      <c r="V402" s="33">
        <v>0</v>
      </c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/>
      <c r="AG402" s="11"/>
      <c r="AH402" s="11"/>
      <c r="AI402" s="11"/>
      <c r="AJ402" s="11"/>
      <c r="AK402" s="42">
        <v>0</v>
      </c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/>
      <c r="R403" s="22"/>
      <c r="S403" s="22"/>
      <c r="T403" s="22"/>
      <c r="U403" s="22"/>
      <c r="V403" s="33">
        <v>0</v>
      </c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/>
      <c r="AG403" s="11"/>
      <c r="AH403" s="11"/>
      <c r="AI403" s="11"/>
      <c r="AJ403" s="11"/>
      <c r="AK403" s="42">
        <v>0</v>
      </c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/>
      <c r="R404" s="22"/>
      <c r="S404" s="22"/>
      <c r="T404" s="22"/>
      <c r="U404" s="22"/>
      <c r="V404" s="33">
        <v>0</v>
      </c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/>
      <c r="AG404" s="11"/>
      <c r="AH404" s="11"/>
      <c r="AI404" s="11"/>
      <c r="AJ404" s="11"/>
      <c r="AK404" s="42">
        <v>0</v>
      </c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/>
      <c r="R405" s="22"/>
      <c r="S405" s="22"/>
      <c r="T405" s="22"/>
      <c r="U405" s="22"/>
      <c r="V405" s="33">
        <v>0</v>
      </c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/>
      <c r="AG405" s="11"/>
      <c r="AH405" s="11"/>
      <c r="AI405" s="11"/>
      <c r="AJ405" s="11"/>
      <c r="AK405" s="42">
        <v>0</v>
      </c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/>
      <c r="R406" s="22"/>
      <c r="S406" s="22"/>
      <c r="T406" s="22"/>
      <c r="U406" s="22"/>
      <c r="V406" s="33">
        <v>0</v>
      </c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/>
      <c r="AG406" s="11"/>
      <c r="AH406" s="11"/>
      <c r="AI406" s="11"/>
      <c r="AJ406" s="11"/>
      <c r="AK406" s="42">
        <v>0</v>
      </c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/>
      <c r="R407" s="22"/>
      <c r="S407" s="22"/>
      <c r="T407" s="22"/>
      <c r="U407" s="22"/>
      <c r="V407" s="33">
        <v>0</v>
      </c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/>
      <c r="AG407" s="11"/>
      <c r="AH407" s="11"/>
      <c r="AI407" s="11"/>
      <c r="AJ407" s="11"/>
      <c r="AK407" s="42">
        <v>0</v>
      </c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/>
      <c r="R408" s="22"/>
      <c r="S408" s="22"/>
      <c r="T408" s="22"/>
      <c r="U408" s="22"/>
      <c r="V408" s="33">
        <v>0</v>
      </c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/>
      <c r="AG408" s="11"/>
      <c r="AH408" s="11"/>
      <c r="AI408" s="11"/>
      <c r="AJ408" s="11"/>
      <c r="AK408" s="42">
        <v>0</v>
      </c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/>
      <c r="R409" s="22"/>
      <c r="S409" s="22"/>
      <c r="T409" s="22"/>
      <c r="U409" s="22"/>
      <c r="V409" s="33">
        <v>0</v>
      </c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/>
      <c r="AG409" s="11"/>
      <c r="AH409" s="11"/>
      <c r="AI409" s="11"/>
      <c r="AJ409" s="11"/>
      <c r="AK409" s="42">
        <v>0</v>
      </c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/>
      <c r="R410" s="22"/>
      <c r="S410" s="22"/>
      <c r="T410" s="22"/>
      <c r="U410" s="22"/>
      <c r="V410" s="33">
        <v>0</v>
      </c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/>
      <c r="AG410" s="11"/>
      <c r="AH410" s="11"/>
      <c r="AI410" s="11"/>
      <c r="AJ410" s="11"/>
      <c r="AK410" s="42">
        <v>0</v>
      </c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/>
      <c r="R411" s="22"/>
      <c r="S411" s="22"/>
      <c r="T411" s="22"/>
      <c r="U411" s="22"/>
      <c r="V411" s="33">
        <v>0</v>
      </c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/>
      <c r="AG411" s="11"/>
      <c r="AH411" s="11"/>
      <c r="AI411" s="11"/>
      <c r="AJ411" s="11"/>
      <c r="AK411" s="42">
        <v>0</v>
      </c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/>
      <c r="R412" s="22"/>
      <c r="S412" s="22"/>
      <c r="T412" s="22"/>
      <c r="U412" s="22"/>
      <c r="V412" s="33">
        <v>0</v>
      </c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/>
      <c r="AG412" s="11"/>
      <c r="AH412" s="11"/>
      <c r="AI412" s="11"/>
      <c r="AJ412" s="11"/>
      <c r="AK412" s="42">
        <v>0</v>
      </c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/>
      <c r="R413" s="22"/>
      <c r="S413" s="22"/>
      <c r="T413" s="22"/>
      <c r="U413" s="22"/>
      <c r="V413" s="33">
        <v>0</v>
      </c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/>
      <c r="AG413" s="11"/>
      <c r="AH413" s="11"/>
      <c r="AI413" s="11"/>
      <c r="AJ413" s="11"/>
      <c r="AK413" s="42">
        <v>0</v>
      </c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/>
      <c r="R414" s="22"/>
      <c r="S414" s="22"/>
      <c r="T414" s="22"/>
      <c r="U414" s="22"/>
      <c r="V414" s="33">
        <v>0</v>
      </c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/>
      <c r="AG414" s="11"/>
      <c r="AH414" s="11"/>
      <c r="AI414" s="11"/>
      <c r="AJ414" s="11"/>
      <c r="AK414" s="42">
        <v>0</v>
      </c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/>
      <c r="R415" s="22"/>
      <c r="S415" s="22"/>
      <c r="T415" s="22"/>
      <c r="U415" s="22"/>
      <c r="V415" s="33">
        <v>0</v>
      </c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/>
      <c r="AG415" s="11"/>
      <c r="AH415" s="11"/>
      <c r="AI415" s="11"/>
      <c r="AJ415" s="11"/>
      <c r="AK415" s="42">
        <v>0</v>
      </c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/>
      <c r="R416" s="22"/>
      <c r="S416" s="22"/>
      <c r="T416" s="22"/>
      <c r="U416" s="22"/>
      <c r="V416" s="33">
        <v>0</v>
      </c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/>
      <c r="AG416" s="11"/>
      <c r="AH416" s="11"/>
      <c r="AI416" s="11"/>
      <c r="AJ416" s="11"/>
      <c r="AK416" s="42">
        <v>0</v>
      </c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/>
      <c r="R417" s="22"/>
      <c r="S417" s="22"/>
      <c r="T417" s="22"/>
      <c r="U417" s="22"/>
      <c r="V417" s="33">
        <v>0</v>
      </c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/>
      <c r="AG417" s="11"/>
      <c r="AH417" s="11"/>
      <c r="AI417" s="11"/>
      <c r="AJ417" s="11"/>
      <c r="AK417" s="42">
        <v>0</v>
      </c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/>
      <c r="R418" s="22"/>
      <c r="S418" s="22"/>
      <c r="T418" s="22"/>
      <c r="U418" s="22"/>
      <c r="V418" s="33">
        <v>0</v>
      </c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/>
      <c r="AG418" s="11"/>
      <c r="AH418" s="11"/>
      <c r="AI418" s="11"/>
      <c r="AJ418" s="11"/>
      <c r="AK418" s="42">
        <v>0</v>
      </c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/>
      <c r="R419" s="22"/>
      <c r="S419" s="22"/>
      <c r="T419" s="22"/>
      <c r="U419" s="22"/>
      <c r="V419" s="33">
        <v>0</v>
      </c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/>
      <c r="AG419" s="11"/>
      <c r="AH419" s="11"/>
      <c r="AI419" s="11"/>
      <c r="AJ419" s="11"/>
      <c r="AK419" s="42">
        <v>0</v>
      </c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/>
      <c r="R420" s="22"/>
      <c r="S420" s="22"/>
      <c r="T420" s="22"/>
      <c r="U420" s="22"/>
      <c r="V420" s="33">
        <v>0</v>
      </c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/>
      <c r="AG420" s="11"/>
      <c r="AH420" s="11"/>
      <c r="AI420" s="11"/>
      <c r="AJ420" s="11"/>
      <c r="AK420" s="42">
        <v>0</v>
      </c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/>
      <c r="R421" s="22"/>
      <c r="S421" s="22"/>
      <c r="T421" s="22"/>
      <c r="U421" s="22"/>
      <c r="V421" s="33">
        <v>0</v>
      </c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/>
      <c r="AG421" s="11"/>
      <c r="AH421" s="11"/>
      <c r="AI421" s="11"/>
      <c r="AJ421" s="11"/>
      <c r="AK421" s="42">
        <v>0</v>
      </c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0</v>
      </c>
      <c r="N422" s="22">
        <v>0</v>
      </c>
      <c r="O422" s="22">
        <v>1</v>
      </c>
      <c r="P422" s="22">
        <v>0</v>
      </c>
      <c r="Q422" s="22"/>
      <c r="R422" s="22"/>
      <c r="S422" s="22"/>
      <c r="T422" s="22"/>
      <c r="U422" s="22"/>
      <c r="V422" s="33">
        <v>51</v>
      </c>
      <c r="W422" s="18">
        <f t="shared" si="26"/>
        <v>8</v>
      </c>
      <c r="X422" s="19">
        <f t="shared" si="27"/>
        <v>0.15686274509803921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/>
      <c r="AG422" s="11"/>
      <c r="AH422" s="11"/>
      <c r="AI422" s="11"/>
      <c r="AJ422" s="11"/>
      <c r="AK422" s="42">
        <v>0</v>
      </c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/>
      <c r="R423" s="22"/>
      <c r="S423" s="22"/>
      <c r="T423" s="22"/>
      <c r="U423" s="22"/>
      <c r="V423" s="33">
        <v>0</v>
      </c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/>
      <c r="AG423" s="11"/>
      <c r="AH423" s="11"/>
      <c r="AI423" s="11"/>
      <c r="AJ423" s="11"/>
      <c r="AK423" s="42">
        <v>0</v>
      </c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>
        <v>5</v>
      </c>
      <c r="N424" s="22">
        <v>1</v>
      </c>
      <c r="O424" s="22">
        <v>2</v>
      </c>
      <c r="P424" s="22">
        <v>1</v>
      </c>
      <c r="Q424" s="22"/>
      <c r="R424" s="22"/>
      <c r="S424" s="22"/>
      <c r="T424" s="22"/>
      <c r="U424" s="22"/>
      <c r="V424" s="33">
        <v>0</v>
      </c>
      <c r="W424" s="18">
        <f t="shared" si="26"/>
        <v>11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2</v>
      </c>
      <c r="AD424" s="11">
        <v>0</v>
      </c>
      <c r="AE424" s="11">
        <v>0</v>
      </c>
      <c r="AF424" s="11"/>
      <c r="AG424" s="11"/>
      <c r="AH424" s="11"/>
      <c r="AI424" s="11"/>
      <c r="AJ424" s="11"/>
      <c r="AK424" s="42">
        <v>0</v>
      </c>
      <c r="AL424" s="18">
        <f t="shared" si="28"/>
        <v>2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>
        <v>0</v>
      </c>
      <c r="N425" s="22">
        <v>0</v>
      </c>
      <c r="O425" s="22">
        <v>0</v>
      </c>
      <c r="P425" s="22">
        <v>0</v>
      </c>
      <c r="Q425" s="22"/>
      <c r="R425" s="22"/>
      <c r="S425" s="22"/>
      <c r="T425" s="22"/>
      <c r="U425" s="22"/>
      <c r="V425" s="33">
        <v>42</v>
      </c>
      <c r="W425" s="18">
        <f t="shared" si="26"/>
        <v>1</v>
      </c>
      <c r="X425" s="19">
        <f t="shared" si="27"/>
        <v>2.3809523809523808E-2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/>
      <c r="AG425" s="11"/>
      <c r="AH425" s="11"/>
      <c r="AI425" s="11"/>
      <c r="AJ425" s="11"/>
      <c r="AK425" s="42">
        <v>0.5</v>
      </c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/>
      <c r="R426" s="22"/>
      <c r="S426" s="22"/>
      <c r="T426" s="22"/>
      <c r="U426" s="22"/>
      <c r="V426" s="33">
        <v>0</v>
      </c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/>
      <c r="AG426" s="11"/>
      <c r="AH426" s="11"/>
      <c r="AI426" s="11"/>
      <c r="AJ426" s="11"/>
      <c r="AK426" s="42">
        <v>0</v>
      </c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/>
      <c r="R427" s="22"/>
      <c r="S427" s="22"/>
      <c r="T427" s="22"/>
      <c r="U427" s="22"/>
      <c r="V427" s="33">
        <v>0</v>
      </c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/>
      <c r="AG427" s="11"/>
      <c r="AH427" s="11"/>
      <c r="AI427" s="11"/>
      <c r="AJ427" s="11"/>
      <c r="AK427" s="42">
        <v>0</v>
      </c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/>
      <c r="R428" s="22"/>
      <c r="S428" s="22"/>
      <c r="T428" s="22"/>
      <c r="U428" s="22"/>
      <c r="V428" s="33">
        <v>0</v>
      </c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/>
      <c r="AG428" s="11"/>
      <c r="AH428" s="11"/>
      <c r="AI428" s="11"/>
      <c r="AJ428" s="11"/>
      <c r="AK428" s="42">
        <v>0</v>
      </c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/>
      <c r="R429" s="22"/>
      <c r="S429" s="22"/>
      <c r="T429" s="22"/>
      <c r="U429" s="22"/>
      <c r="V429" s="33">
        <v>0</v>
      </c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/>
      <c r="AG429" s="11"/>
      <c r="AH429" s="11"/>
      <c r="AI429" s="11"/>
      <c r="AJ429" s="11"/>
      <c r="AK429" s="42">
        <v>0</v>
      </c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>
        <v>0</v>
      </c>
      <c r="O430" s="22">
        <v>0</v>
      </c>
      <c r="P430" s="22">
        <v>0</v>
      </c>
      <c r="Q430" s="22"/>
      <c r="R430" s="22"/>
      <c r="S430" s="22"/>
      <c r="T430" s="22"/>
      <c r="U430" s="22"/>
      <c r="V430" s="33">
        <v>38</v>
      </c>
      <c r="W430" s="18">
        <f t="shared" si="26"/>
        <v>1</v>
      </c>
      <c r="X430" s="19">
        <f t="shared" si="27"/>
        <v>2.6315789473684209E-2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/>
      <c r="AG430" s="11"/>
      <c r="AH430" s="11"/>
      <c r="AI430" s="11"/>
      <c r="AJ430" s="11"/>
      <c r="AK430" s="42">
        <v>5.5</v>
      </c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/>
      <c r="R431" s="22"/>
      <c r="S431" s="22"/>
      <c r="T431" s="22"/>
      <c r="U431" s="22"/>
      <c r="V431" s="33">
        <v>0</v>
      </c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/>
      <c r="AG431" s="11"/>
      <c r="AH431" s="11"/>
      <c r="AI431" s="11"/>
      <c r="AJ431" s="11"/>
      <c r="AK431" s="42">
        <v>0</v>
      </c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/>
      <c r="R432" s="22"/>
      <c r="S432" s="22"/>
      <c r="T432" s="22"/>
      <c r="U432" s="22"/>
      <c r="V432" s="33">
        <v>0</v>
      </c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/>
      <c r="AG432" s="11"/>
      <c r="AH432" s="11"/>
      <c r="AI432" s="11"/>
      <c r="AJ432" s="11"/>
      <c r="AK432" s="42">
        <v>0</v>
      </c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>
        <v>3</v>
      </c>
      <c r="N433" s="22">
        <v>0</v>
      </c>
      <c r="O433" s="22">
        <v>0</v>
      </c>
      <c r="P433" s="22">
        <v>0</v>
      </c>
      <c r="Q433" s="22"/>
      <c r="R433" s="22"/>
      <c r="S433" s="22"/>
      <c r="T433" s="22"/>
      <c r="U433" s="22"/>
      <c r="V433" s="33">
        <v>15</v>
      </c>
      <c r="W433" s="18">
        <f t="shared" si="26"/>
        <v>4</v>
      </c>
      <c r="X433" s="19">
        <f t="shared" si="27"/>
        <v>0.26666666666666666</v>
      </c>
      <c r="Y433" s="11">
        <v>0</v>
      </c>
      <c r="Z433" s="11">
        <v>0</v>
      </c>
      <c r="AA433" s="11">
        <v>1</v>
      </c>
      <c r="AB433" s="11">
        <v>0</v>
      </c>
      <c r="AC433" s="11">
        <v>0</v>
      </c>
      <c r="AD433" s="11">
        <v>0</v>
      </c>
      <c r="AE433" s="11">
        <v>0</v>
      </c>
      <c r="AF433" s="11"/>
      <c r="AG433" s="11"/>
      <c r="AH433" s="11"/>
      <c r="AI433" s="11"/>
      <c r="AJ433" s="11"/>
      <c r="AK433" s="42">
        <v>3.5</v>
      </c>
      <c r="AL433" s="18">
        <f t="shared" si="28"/>
        <v>1</v>
      </c>
      <c r="AM433" s="19">
        <f t="shared" si="29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8</v>
      </c>
      <c r="M434" s="22">
        <v>1</v>
      </c>
      <c r="N434" s="22">
        <v>2</v>
      </c>
      <c r="O434" s="22">
        <v>2</v>
      </c>
      <c r="P434" s="22">
        <v>1</v>
      </c>
      <c r="Q434" s="22"/>
      <c r="R434" s="22"/>
      <c r="S434" s="22"/>
      <c r="T434" s="22"/>
      <c r="U434" s="22"/>
      <c r="V434" s="33">
        <v>28</v>
      </c>
      <c r="W434" s="18">
        <f t="shared" si="26"/>
        <v>18</v>
      </c>
      <c r="X434" s="19">
        <f t="shared" si="27"/>
        <v>0.6428571428571429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/>
      <c r="AG434" s="11"/>
      <c r="AH434" s="11"/>
      <c r="AI434" s="11"/>
      <c r="AJ434" s="11"/>
      <c r="AK434" s="42">
        <v>0</v>
      </c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>
        <v>0</v>
      </c>
      <c r="O435" s="22">
        <v>5</v>
      </c>
      <c r="P435" s="22">
        <v>0</v>
      </c>
      <c r="Q435" s="22"/>
      <c r="R435" s="22"/>
      <c r="S435" s="22"/>
      <c r="T435" s="22"/>
      <c r="U435" s="22"/>
      <c r="V435" s="33">
        <v>41</v>
      </c>
      <c r="W435" s="18">
        <f t="shared" si="26"/>
        <v>8</v>
      </c>
      <c r="X435" s="19">
        <f t="shared" si="27"/>
        <v>0.1951219512195122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/>
      <c r="AG435" s="11"/>
      <c r="AH435" s="11"/>
      <c r="AI435" s="11"/>
      <c r="AJ435" s="11"/>
      <c r="AK435" s="42">
        <v>0</v>
      </c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>
        <v>0</v>
      </c>
      <c r="N436" s="22">
        <v>0</v>
      </c>
      <c r="O436" s="22">
        <v>0</v>
      </c>
      <c r="P436" s="22">
        <v>1</v>
      </c>
      <c r="Q436" s="22"/>
      <c r="R436" s="22"/>
      <c r="S436" s="22"/>
      <c r="T436" s="22"/>
      <c r="U436" s="22"/>
      <c r="V436" s="33">
        <v>16</v>
      </c>
      <c r="W436" s="18">
        <f t="shared" si="26"/>
        <v>7</v>
      </c>
      <c r="X436" s="19">
        <f t="shared" si="27"/>
        <v>0.4375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/>
      <c r="AG436" s="11"/>
      <c r="AH436" s="11"/>
      <c r="AI436" s="11"/>
      <c r="AJ436" s="11"/>
      <c r="AK436" s="42">
        <v>1</v>
      </c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/>
      <c r="R437" s="22"/>
      <c r="S437" s="22"/>
      <c r="T437" s="22"/>
      <c r="U437" s="22"/>
      <c r="V437" s="33">
        <v>0</v>
      </c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/>
      <c r="AG437" s="11"/>
      <c r="AH437" s="11"/>
      <c r="AI437" s="11"/>
      <c r="AJ437" s="11"/>
      <c r="AK437" s="42">
        <v>0</v>
      </c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/>
      <c r="R438" s="22"/>
      <c r="S438" s="22"/>
      <c r="T438" s="22"/>
      <c r="U438" s="22"/>
      <c r="V438" s="33">
        <v>0</v>
      </c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/>
      <c r="AG438" s="11"/>
      <c r="AH438" s="11"/>
      <c r="AI438" s="11"/>
      <c r="AJ438" s="11"/>
      <c r="AK438" s="42">
        <v>0</v>
      </c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/>
      <c r="R439" s="22"/>
      <c r="S439" s="22"/>
      <c r="T439" s="22"/>
      <c r="U439" s="22"/>
      <c r="V439" s="33">
        <v>18</v>
      </c>
      <c r="W439" s="18">
        <f t="shared" si="26"/>
        <v>0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/>
      <c r="AG439" s="11"/>
      <c r="AH439" s="11"/>
      <c r="AI439" s="11"/>
      <c r="AJ439" s="11"/>
      <c r="AK439" s="42">
        <v>0</v>
      </c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/>
      <c r="R440" s="22"/>
      <c r="S440" s="22"/>
      <c r="T440" s="22"/>
      <c r="U440" s="22"/>
      <c r="V440" s="33">
        <v>0</v>
      </c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/>
      <c r="AG440" s="11"/>
      <c r="AH440" s="11"/>
      <c r="AI440" s="11"/>
      <c r="AJ440" s="11"/>
      <c r="AK440" s="42">
        <v>0</v>
      </c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/>
      <c r="R441" s="22"/>
      <c r="S441" s="22"/>
      <c r="T441" s="22"/>
      <c r="U441" s="22"/>
      <c r="V441" s="33">
        <v>0</v>
      </c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/>
      <c r="AG441" s="11"/>
      <c r="AH441" s="11"/>
      <c r="AI441" s="11"/>
      <c r="AJ441" s="11"/>
      <c r="AK441" s="42">
        <v>0</v>
      </c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/>
      <c r="R442" s="22"/>
      <c r="S442" s="22"/>
      <c r="T442" s="22"/>
      <c r="U442" s="22"/>
      <c r="V442" s="33">
        <v>0</v>
      </c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/>
      <c r="AG442" s="11"/>
      <c r="AH442" s="11"/>
      <c r="AI442" s="11"/>
      <c r="AJ442" s="11"/>
      <c r="AK442" s="42">
        <v>0</v>
      </c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/>
      <c r="R443" s="22"/>
      <c r="S443" s="22"/>
      <c r="T443" s="22"/>
      <c r="U443" s="22"/>
      <c r="V443" s="33">
        <v>0</v>
      </c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/>
      <c r="AG443" s="11"/>
      <c r="AH443" s="11"/>
      <c r="AI443" s="11"/>
      <c r="AJ443" s="11"/>
      <c r="AK443" s="42">
        <v>0</v>
      </c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/>
      <c r="R444" s="22"/>
      <c r="S444" s="22"/>
      <c r="T444" s="22"/>
      <c r="U444" s="22"/>
      <c r="V444" s="33">
        <v>16</v>
      </c>
      <c r="W444" s="18">
        <f t="shared" si="26"/>
        <v>3</v>
      </c>
      <c r="X444" s="19">
        <f t="shared" si="27"/>
        <v>0.1875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/>
      <c r="AG444" s="11"/>
      <c r="AH444" s="11"/>
      <c r="AI444" s="11"/>
      <c r="AJ444" s="11"/>
      <c r="AK444" s="42">
        <v>1</v>
      </c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/>
      <c r="R445" s="22"/>
      <c r="S445" s="22"/>
      <c r="T445" s="22"/>
      <c r="U445" s="22"/>
      <c r="V445" s="33">
        <v>0</v>
      </c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/>
      <c r="AG445" s="11"/>
      <c r="AH445" s="11"/>
      <c r="AI445" s="11"/>
      <c r="AJ445" s="11"/>
      <c r="AK445" s="42">
        <v>0</v>
      </c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>
        <v>0</v>
      </c>
      <c r="O446" s="22">
        <v>1</v>
      </c>
      <c r="P446" s="22">
        <v>1</v>
      </c>
      <c r="Q446" s="22"/>
      <c r="R446" s="22"/>
      <c r="S446" s="22"/>
      <c r="T446" s="22"/>
      <c r="U446" s="22"/>
      <c r="V446" s="33">
        <v>27</v>
      </c>
      <c r="W446" s="18">
        <f t="shared" si="30"/>
        <v>3</v>
      </c>
      <c r="X446" s="19">
        <f t="shared" si="31"/>
        <v>0.1111111111111111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/>
      <c r="AG446" s="11"/>
      <c r="AH446" s="11"/>
      <c r="AI446" s="11"/>
      <c r="AJ446" s="11"/>
      <c r="AK446" s="42">
        <v>0</v>
      </c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>
        <v>2</v>
      </c>
      <c r="N447" s="22">
        <v>0</v>
      </c>
      <c r="O447" s="22">
        <v>5</v>
      </c>
      <c r="P447" s="22">
        <v>2</v>
      </c>
      <c r="Q447" s="22"/>
      <c r="R447" s="22"/>
      <c r="S447" s="22"/>
      <c r="T447" s="22"/>
      <c r="U447" s="22"/>
      <c r="V447" s="33">
        <v>25</v>
      </c>
      <c r="W447" s="18">
        <f t="shared" si="30"/>
        <v>11</v>
      </c>
      <c r="X447" s="19">
        <f t="shared" si="31"/>
        <v>0.44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2</v>
      </c>
      <c r="AE447" s="11">
        <v>0</v>
      </c>
      <c r="AF447" s="11"/>
      <c r="AG447" s="11"/>
      <c r="AH447" s="11"/>
      <c r="AI447" s="11"/>
      <c r="AJ447" s="11"/>
      <c r="AK447" s="42">
        <v>0</v>
      </c>
      <c r="AL447" s="18">
        <f t="shared" si="32"/>
        <v>2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/>
      <c r="R448" s="22"/>
      <c r="S448" s="22"/>
      <c r="T448" s="22"/>
      <c r="U448" s="22"/>
      <c r="V448" s="33">
        <v>18</v>
      </c>
      <c r="W448" s="18">
        <f t="shared" si="30"/>
        <v>0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/>
      <c r="AG448" s="11"/>
      <c r="AH448" s="11"/>
      <c r="AI448" s="11"/>
      <c r="AJ448" s="11"/>
      <c r="AK448" s="42">
        <v>0</v>
      </c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/>
      <c r="R449" s="22"/>
      <c r="S449" s="22"/>
      <c r="T449" s="22"/>
      <c r="U449" s="22"/>
      <c r="V449" s="33">
        <v>0</v>
      </c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/>
      <c r="AG449" s="11"/>
      <c r="AH449" s="11"/>
      <c r="AI449" s="11"/>
      <c r="AJ449" s="11"/>
      <c r="AK449" s="42">
        <v>0</v>
      </c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>
        <v>0</v>
      </c>
      <c r="N450" s="22">
        <v>1</v>
      </c>
      <c r="O450" s="22">
        <v>2</v>
      </c>
      <c r="P450" s="22">
        <v>1</v>
      </c>
      <c r="Q450" s="22"/>
      <c r="R450" s="22"/>
      <c r="S450" s="22"/>
      <c r="T450" s="22"/>
      <c r="U450" s="22"/>
      <c r="V450" s="33">
        <v>12</v>
      </c>
      <c r="W450" s="18">
        <f t="shared" ref="W450:W513" si="34">SUM(J450:U450)</f>
        <v>12</v>
      </c>
      <c r="X450" s="19">
        <f t="shared" ref="X450:X513" si="35">IFERROR(W450/V450,0)</f>
        <v>1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/>
      <c r="AG450" s="11"/>
      <c r="AH450" s="11"/>
      <c r="AI450" s="11"/>
      <c r="AJ450" s="11"/>
      <c r="AK450" s="42">
        <v>0</v>
      </c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>
        <v>1</v>
      </c>
      <c r="O451" s="22">
        <v>3</v>
      </c>
      <c r="P451" s="22">
        <v>1</v>
      </c>
      <c r="Q451" s="22"/>
      <c r="R451" s="22"/>
      <c r="S451" s="22"/>
      <c r="T451" s="22"/>
      <c r="U451" s="22"/>
      <c r="V451" s="33">
        <v>72</v>
      </c>
      <c r="W451" s="18">
        <f t="shared" si="34"/>
        <v>6</v>
      </c>
      <c r="X451" s="19">
        <f t="shared" si="35"/>
        <v>8.3333333333333329E-2</v>
      </c>
      <c r="Y451" s="11">
        <v>0</v>
      </c>
      <c r="Z451" s="11">
        <v>0</v>
      </c>
      <c r="AA451" s="11">
        <v>0</v>
      </c>
      <c r="AB451" s="11">
        <v>0</v>
      </c>
      <c r="AC451" s="11">
        <v>1</v>
      </c>
      <c r="AD451" s="11">
        <v>0</v>
      </c>
      <c r="AE451" s="11">
        <v>0</v>
      </c>
      <c r="AF451" s="11"/>
      <c r="AG451" s="11"/>
      <c r="AH451" s="11"/>
      <c r="AI451" s="11"/>
      <c r="AJ451" s="11"/>
      <c r="AK451" s="42">
        <v>32.5</v>
      </c>
      <c r="AL451" s="18">
        <f t="shared" si="36"/>
        <v>1</v>
      </c>
      <c r="AM451" s="19">
        <f t="shared" si="37"/>
        <v>3.0769230769230771E-2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/>
      <c r="R452" s="22"/>
      <c r="S452" s="22"/>
      <c r="T452" s="22"/>
      <c r="U452" s="22"/>
      <c r="V452" s="33">
        <v>0</v>
      </c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/>
      <c r="AG452" s="11"/>
      <c r="AH452" s="11"/>
      <c r="AI452" s="11"/>
      <c r="AJ452" s="11"/>
      <c r="AK452" s="42">
        <v>0</v>
      </c>
      <c r="AL452" s="18">
        <f t="shared" si="36"/>
        <v>0</v>
      </c>
      <c r="AM452" s="19">
        <f t="shared" si="37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/>
      <c r="R453" s="22"/>
      <c r="S453" s="22"/>
      <c r="T453" s="22"/>
      <c r="U453" s="22"/>
      <c r="V453" s="33">
        <v>16</v>
      </c>
      <c r="W453" s="18">
        <f t="shared" si="34"/>
        <v>0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/>
      <c r="AG453" s="11"/>
      <c r="AH453" s="11"/>
      <c r="AI453" s="11"/>
      <c r="AJ453" s="11"/>
      <c r="AK453" s="42">
        <v>0</v>
      </c>
      <c r="AL453" s="18">
        <f t="shared" si="36"/>
        <v>0</v>
      </c>
      <c r="AM453" s="19">
        <f t="shared" si="37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/>
      <c r="R454" s="22"/>
      <c r="S454" s="22"/>
      <c r="T454" s="22"/>
      <c r="U454" s="22"/>
      <c r="V454" s="33">
        <v>0</v>
      </c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/>
      <c r="AG454" s="11"/>
      <c r="AH454" s="11"/>
      <c r="AI454" s="11"/>
      <c r="AJ454" s="11"/>
      <c r="AK454" s="42">
        <v>0</v>
      </c>
      <c r="AL454" s="18">
        <f t="shared" si="36"/>
        <v>0</v>
      </c>
      <c r="AM454" s="19">
        <f t="shared" si="37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/>
      <c r="R455" s="22"/>
      <c r="S455" s="22"/>
      <c r="T455" s="22"/>
      <c r="U455" s="22"/>
      <c r="V455" s="33">
        <v>13</v>
      </c>
      <c r="W455" s="18">
        <f t="shared" si="34"/>
        <v>0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/>
      <c r="AG455" s="11"/>
      <c r="AH455" s="11"/>
      <c r="AI455" s="11"/>
      <c r="AJ455" s="11"/>
      <c r="AK455" s="42">
        <v>0</v>
      </c>
      <c r="AL455" s="18">
        <f t="shared" si="36"/>
        <v>0</v>
      </c>
      <c r="AM455" s="19">
        <f t="shared" si="37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/>
      <c r="R456" s="22"/>
      <c r="S456" s="22"/>
      <c r="T456" s="22"/>
      <c r="U456" s="22"/>
      <c r="V456" s="33">
        <v>9</v>
      </c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/>
      <c r="AG456" s="11"/>
      <c r="AH456" s="11"/>
      <c r="AI456" s="11"/>
      <c r="AJ456" s="11"/>
      <c r="AK456" s="42">
        <v>0</v>
      </c>
      <c r="AL456" s="18">
        <f t="shared" si="36"/>
        <v>0</v>
      </c>
      <c r="AM456" s="19">
        <f t="shared" si="37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/>
      <c r="R457" s="22"/>
      <c r="S457" s="22"/>
      <c r="T457" s="22"/>
      <c r="U457" s="22"/>
      <c r="V457" s="33">
        <v>17</v>
      </c>
      <c r="W457" s="18">
        <f t="shared" si="34"/>
        <v>0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/>
      <c r="AG457" s="11"/>
      <c r="AH457" s="11"/>
      <c r="AI457" s="11"/>
      <c r="AJ457" s="11"/>
      <c r="AK457" s="42">
        <v>0</v>
      </c>
      <c r="AL457" s="18">
        <f t="shared" si="36"/>
        <v>0</v>
      </c>
      <c r="AM457" s="19">
        <f t="shared" si="37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3</v>
      </c>
      <c r="K458" s="22">
        <v>0</v>
      </c>
      <c r="L458" s="22">
        <v>7</v>
      </c>
      <c r="M458" s="22">
        <v>8</v>
      </c>
      <c r="N458" s="22">
        <v>4</v>
      </c>
      <c r="O458" s="22">
        <v>2</v>
      </c>
      <c r="P458" s="22">
        <v>0</v>
      </c>
      <c r="Q458" s="22"/>
      <c r="R458" s="22"/>
      <c r="S458" s="22"/>
      <c r="T458" s="22"/>
      <c r="U458" s="22"/>
      <c r="V458" s="33">
        <v>9</v>
      </c>
      <c r="W458" s="18">
        <f t="shared" si="34"/>
        <v>24</v>
      </c>
      <c r="X458" s="19">
        <f t="shared" si="35"/>
        <v>2.6666666666666665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/>
      <c r="AG458" s="11"/>
      <c r="AH458" s="11"/>
      <c r="AI458" s="11"/>
      <c r="AJ458" s="11"/>
      <c r="AK458" s="42">
        <v>0</v>
      </c>
      <c r="AL458" s="18">
        <f t="shared" si="36"/>
        <v>0</v>
      </c>
      <c r="AM458" s="19">
        <f t="shared" si="37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/>
      <c r="R459" s="22"/>
      <c r="S459" s="22"/>
      <c r="T459" s="22"/>
      <c r="U459" s="22"/>
      <c r="V459" s="33">
        <v>6</v>
      </c>
      <c r="W459" s="18">
        <f t="shared" si="34"/>
        <v>0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/>
      <c r="AG459" s="11"/>
      <c r="AH459" s="11"/>
      <c r="AI459" s="11"/>
      <c r="AJ459" s="11"/>
      <c r="AK459" s="42">
        <v>0</v>
      </c>
      <c r="AL459" s="18">
        <f t="shared" si="36"/>
        <v>0</v>
      </c>
      <c r="AM459" s="19">
        <f t="shared" si="37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/>
      <c r="R460" s="22"/>
      <c r="S460" s="22"/>
      <c r="T460" s="22"/>
      <c r="U460" s="22"/>
      <c r="V460" s="33">
        <v>0</v>
      </c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/>
      <c r="AG460" s="11"/>
      <c r="AH460" s="11"/>
      <c r="AI460" s="11"/>
      <c r="AJ460" s="11"/>
      <c r="AK460" s="42">
        <v>0</v>
      </c>
      <c r="AL460" s="18">
        <f t="shared" si="36"/>
        <v>0</v>
      </c>
      <c r="AM460" s="19">
        <f t="shared" si="37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/>
      <c r="R461" s="22"/>
      <c r="S461" s="22"/>
      <c r="T461" s="22"/>
      <c r="U461" s="22"/>
      <c r="V461" s="33">
        <v>0</v>
      </c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/>
      <c r="AG461" s="11"/>
      <c r="AH461" s="11"/>
      <c r="AI461" s="11"/>
      <c r="AJ461" s="11"/>
      <c r="AK461" s="42">
        <v>0</v>
      </c>
      <c r="AL461" s="18">
        <f t="shared" si="36"/>
        <v>0</v>
      </c>
      <c r="AM461" s="19">
        <f t="shared" si="37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/>
      <c r="R462" s="22"/>
      <c r="S462" s="22"/>
      <c r="T462" s="22"/>
      <c r="U462" s="22"/>
      <c r="V462" s="33">
        <v>0</v>
      </c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/>
      <c r="AG462" s="11"/>
      <c r="AH462" s="11"/>
      <c r="AI462" s="11"/>
      <c r="AJ462" s="11"/>
      <c r="AK462" s="42">
        <v>0</v>
      </c>
      <c r="AL462" s="18">
        <f t="shared" si="36"/>
        <v>0</v>
      </c>
      <c r="AM462" s="19">
        <f t="shared" si="37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1</v>
      </c>
      <c r="N463" s="22">
        <v>1</v>
      </c>
      <c r="O463" s="22">
        <v>0</v>
      </c>
      <c r="P463" s="22">
        <v>0</v>
      </c>
      <c r="Q463" s="22"/>
      <c r="R463" s="22"/>
      <c r="S463" s="22"/>
      <c r="T463" s="22"/>
      <c r="U463" s="22"/>
      <c r="V463" s="33">
        <v>37</v>
      </c>
      <c r="W463" s="18">
        <f t="shared" si="34"/>
        <v>3</v>
      </c>
      <c r="X463" s="19">
        <f t="shared" si="35"/>
        <v>8.1081081081081086E-2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/>
      <c r="AG463" s="11"/>
      <c r="AH463" s="11"/>
      <c r="AI463" s="11"/>
      <c r="AJ463" s="11"/>
      <c r="AK463" s="42">
        <v>0.5</v>
      </c>
      <c r="AL463" s="18">
        <f t="shared" si="36"/>
        <v>0</v>
      </c>
      <c r="AM463" s="19">
        <f t="shared" si="37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/>
      <c r="R464" s="22"/>
      <c r="S464" s="22"/>
      <c r="T464" s="22"/>
      <c r="U464" s="22"/>
      <c r="V464" s="33">
        <v>0</v>
      </c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/>
      <c r="AG464" s="11"/>
      <c r="AH464" s="11"/>
      <c r="AI464" s="11"/>
      <c r="AJ464" s="11"/>
      <c r="AK464" s="42">
        <v>0</v>
      </c>
      <c r="AL464" s="18">
        <f t="shared" si="36"/>
        <v>0</v>
      </c>
      <c r="AM464" s="19">
        <f t="shared" si="37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/>
      <c r="R465" s="22"/>
      <c r="S465" s="22"/>
      <c r="T465" s="22"/>
      <c r="U465" s="22"/>
      <c r="V465" s="33">
        <v>0</v>
      </c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/>
      <c r="AG465" s="11"/>
      <c r="AH465" s="11"/>
      <c r="AI465" s="11"/>
      <c r="AJ465" s="11"/>
      <c r="AK465" s="42">
        <v>0</v>
      </c>
      <c r="AL465" s="18">
        <f t="shared" si="36"/>
        <v>0</v>
      </c>
      <c r="AM465" s="19">
        <f t="shared" si="37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8</v>
      </c>
      <c r="N466" s="22">
        <v>7</v>
      </c>
      <c r="O466" s="22">
        <v>0</v>
      </c>
      <c r="P466" s="22">
        <v>1</v>
      </c>
      <c r="Q466" s="22"/>
      <c r="R466" s="22"/>
      <c r="S466" s="22"/>
      <c r="T466" s="22"/>
      <c r="U466" s="22"/>
      <c r="V466" s="33">
        <v>27</v>
      </c>
      <c r="W466" s="18">
        <f t="shared" si="34"/>
        <v>21</v>
      </c>
      <c r="X466" s="19">
        <f t="shared" si="35"/>
        <v>0.77777777777777779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/>
      <c r="AG466" s="11"/>
      <c r="AH466" s="11"/>
      <c r="AI466" s="11"/>
      <c r="AJ466" s="11"/>
      <c r="AK466" s="42">
        <v>5</v>
      </c>
      <c r="AL466" s="18">
        <f t="shared" si="36"/>
        <v>0</v>
      </c>
      <c r="AM466" s="19">
        <f t="shared" si="37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/>
      <c r="R467" s="22"/>
      <c r="S467" s="22"/>
      <c r="T467" s="22"/>
      <c r="U467" s="22"/>
      <c r="V467" s="33">
        <v>0</v>
      </c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/>
      <c r="AG467" s="11"/>
      <c r="AH467" s="11"/>
      <c r="AI467" s="11"/>
      <c r="AJ467" s="11"/>
      <c r="AK467" s="42">
        <v>0</v>
      </c>
      <c r="AL467" s="18">
        <f t="shared" si="36"/>
        <v>0</v>
      </c>
      <c r="AM467" s="19">
        <f t="shared" si="37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/>
      <c r="R468" s="22"/>
      <c r="S468" s="22"/>
      <c r="T468" s="22"/>
      <c r="U468" s="22"/>
      <c r="V468" s="33">
        <v>28</v>
      </c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/>
      <c r="AG468" s="11"/>
      <c r="AH468" s="11"/>
      <c r="AI468" s="11"/>
      <c r="AJ468" s="11"/>
      <c r="AK468" s="42">
        <v>0.5</v>
      </c>
      <c r="AL468" s="18">
        <f t="shared" si="36"/>
        <v>0</v>
      </c>
      <c r="AM468" s="19">
        <f t="shared" si="37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/>
      <c r="R469" s="22"/>
      <c r="S469" s="22"/>
      <c r="T469" s="22"/>
      <c r="U469" s="22"/>
      <c r="V469" s="33">
        <v>0</v>
      </c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/>
      <c r="AG469" s="11"/>
      <c r="AH469" s="11"/>
      <c r="AI469" s="11"/>
      <c r="AJ469" s="11"/>
      <c r="AK469" s="42">
        <v>0</v>
      </c>
      <c r="AL469" s="18">
        <f t="shared" si="36"/>
        <v>0</v>
      </c>
      <c r="AM469" s="19">
        <f t="shared" si="37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/>
      <c r="R470" s="22"/>
      <c r="S470" s="22"/>
      <c r="T470" s="22"/>
      <c r="U470" s="22"/>
      <c r="V470" s="33">
        <v>0</v>
      </c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/>
      <c r="AG470" s="11"/>
      <c r="AH470" s="11"/>
      <c r="AI470" s="11"/>
      <c r="AJ470" s="11"/>
      <c r="AK470" s="42">
        <v>0</v>
      </c>
      <c r="AL470" s="18">
        <f t="shared" si="36"/>
        <v>0</v>
      </c>
      <c r="AM470" s="19">
        <f t="shared" si="37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>
        <v>2</v>
      </c>
      <c r="N471" s="22">
        <v>0</v>
      </c>
      <c r="O471" s="22">
        <v>0</v>
      </c>
      <c r="P471" s="22">
        <v>0</v>
      </c>
      <c r="Q471" s="22"/>
      <c r="R471" s="22"/>
      <c r="S471" s="22"/>
      <c r="T471" s="22"/>
      <c r="U471" s="22"/>
      <c r="V471" s="33">
        <v>22</v>
      </c>
      <c r="W471" s="18">
        <f t="shared" si="34"/>
        <v>2</v>
      </c>
      <c r="X471" s="19">
        <f t="shared" si="35"/>
        <v>9.0909090909090912E-2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/>
      <c r="AG471" s="11"/>
      <c r="AH471" s="11"/>
      <c r="AI471" s="11"/>
      <c r="AJ471" s="11"/>
      <c r="AK471" s="42">
        <v>0.5</v>
      </c>
      <c r="AL471" s="18">
        <f t="shared" si="36"/>
        <v>0</v>
      </c>
      <c r="AM471" s="19">
        <f t="shared" si="37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/>
      <c r="R472" s="22"/>
      <c r="S472" s="22"/>
      <c r="T472" s="22"/>
      <c r="U472" s="22"/>
      <c r="V472" s="33">
        <v>35</v>
      </c>
      <c r="W472" s="18">
        <f t="shared" si="34"/>
        <v>4</v>
      </c>
      <c r="X472" s="19">
        <f t="shared" si="35"/>
        <v>0.11428571428571428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/>
      <c r="AG472" s="11"/>
      <c r="AH472" s="11"/>
      <c r="AI472" s="11"/>
      <c r="AJ472" s="11"/>
      <c r="AK472" s="42">
        <v>0</v>
      </c>
      <c r="AL472" s="18">
        <f t="shared" si="36"/>
        <v>0</v>
      </c>
      <c r="AM472" s="19">
        <f t="shared" si="37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1</v>
      </c>
      <c r="P473" s="22">
        <v>0</v>
      </c>
      <c r="Q473" s="22"/>
      <c r="R473" s="22"/>
      <c r="S473" s="22"/>
      <c r="T473" s="22"/>
      <c r="U473" s="22"/>
      <c r="V473" s="33">
        <v>20</v>
      </c>
      <c r="W473" s="18">
        <f t="shared" si="34"/>
        <v>1</v>
      </c>
      <c r="X473" s="19">
        <f t="shared" si="35"/>
        <v>0.05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/>
      <c r="AG473" s="11"/>
      <c r="AH473" s="11"/>
      <c r="AI473" s="11"/>
      <c r="AJ473" s="11"/>
      <c r="AK473" s="42">
        <v>2.5</v>
      </c>
      <c r="AL473" s="18">
        <f t="shared" si="36"/>
        <v>0</v>
      </c>
      <c r="AM473" s="19">
        <f t="shared" si="37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/>
      <c r="R474" s="22"/>
      <c r="S474" s="22"/>
      <c r="T474" s="22"/>
      <c r="U474" s="22"/>
      <c r="V474" s="33">
        <v>0</v>
      </c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/>
      <c r="AG474" s="11"/>
      <c r="AH474" s="11"/>
      <c r="AI474" s="11"/>
      <c r="AJ474" s="11"/>
      <c r="AK474" s="42">
        <v>0</v>
      </c>
      <c r="AL474" s="18">
        <f t="shared" si="36"/>
        <v>0</v>
      </c>
      <c r="AM474" s="19">
        <f t="shared" si="37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/>
      <c r="R475" s="22"/>
      <c r="S475" s="22"/>
      <c r="T475" s="22"/>
      <c r="U475" s="22"/>
      <c r="V475" s="33">
        <v>0</v>
      </c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/>
      <c r="AG475" s="11"/>
      <c r="AH475" s="11"/>
      <c r="AI475" s="11"/>
      <c r="AJ475" s="11"/>
      <c r="AK475" s="42">
        <v>0</v>
      </c>
      <c r="AL475" s="18">
        <f t="shared" si="36"/>
        <v>0</v>
      </c>
      <c r="AM475" s="19">
        <f t="shared" si="37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/>
      <c r="R476" s="22"/>
      <c r="S476" s="22"/>
      <c r="T476" s="22"/>
      <c r="U476" s="22"/>
      <c r="V476" s="33">
        <v>0</v>
      </c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/>
      <c r="AG476" s="11"/>
      <c r="AH476" s="11"/>
      <c r="AI476" s="11"/>
      <c r="AJ476" s="11"/>
      <c r="AK476" s="42">
        <v>0</v>
      </c>
      <c r="AL476" s="18">
        <f t="shared" si="36"/>
        <v>0</v>
      </c>
      <c r="AM476" s="19">
        <f t="shared" si="37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/>
      <c r="R477" s="22"/>
      <c r="S477" s="22"/>
      <c r="T477" s="22"/>
      <c r="U477" s="22"/>
      <c r="V477" s="33">
        <v>0</v>
      </c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/>
      <c r="AG477" s="11"/>
      <c r="AH477" s="11"/>
      <c r="AI477" s="11"/>
      <c r="AJ477" s="11"/>
      <c r="AK477" s="42">
        <v>0</v>
      </c>
      <c r="AL477" s="18">
        <f t="shared" si="36"/>
        <v>0</v>
      </c>
      <c r="AM477" s="19">
        <f t="shared" si="37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/>
      <c r="R478" s="22"/>
      <c r="S478" s="22"/>
      <c r="T478" s="22"/>
      <c r="U478" s="22"/>
      <c r="V478" s="33">
        <v>0</v>
      </c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/>
      <c r="AG478" s="11"/>
      <c r="AH478" s="11"/>
      <c r="AI478" s="11"/>
      <c r="AJ478" s="11"/>
      <c r="AK478" s="42">
        <v>0</v>
      </c>
      <c r="AL478" s="18">
        <f t="shared" si="36"/>
        <v>0</v>
      </c>
      <c r="AM478" s="19">
        <f t="shared" si="37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/>
      <c r="R479" s="22"/>
      <c r="S479" s="22"/>
      <c r="T479" s="22"/>
      <c r="U479" s="22"/>
      <c r="V479" s="33">
        <v>0</v>
      </c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/>
      <c r="AG479" s="11"/>
      <c r="AH479" s="11"/>
      <c r="AI479" s="11"/>
      <c r="AJ479" s="11"/>
      <c r="AK479" s="42">
        <v>0</v>
      </c>
      <c r="AL479" s="18">
        <f t="shared" si="36"/>
        <v>0</v>
      </c>
      <c r="AM479" s="19">
        <f t="shared" si="37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/>
      <c r="R480" s="22"/>
      <c r="S480" s="22"/>
      <c r="T480" s="22"/>
      <c r="U480" s="22"/>
      <c r="V480" s="33">
        <v>0</v>
      </c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/>
      <c r="AG480" s="11"/>
      <c r="AH480" s="11"/>
      <c r="AI480" s="11"/>
      <c r="AJ480" s="11"/>
      <c r="AK480" s="42">
        <v>0</v>
      </c>
      <c r="AL480" s="18">
        <f t="shared" si="36"/>
        <v>0</v>
      </c>
      <c r="AM480" s="19">
        <f t="shared" si="37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/>
      <c r="R481" s="22"/>
      <c r="S481" s="22"/>
      <c r="T481" s="22"/>
      <c r="U481" s="22"/>
      <c r="V481" s="33">
        <v>0</v>
      </c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/>
      <c r="AG481" s="11"/>
      <c r="AH481" s="11"/>
      <c r="AI481" s="11"/>
      <c r="AJ481" s="11"/>
      <c r="AK481" s="42">
        <v>0</v>
      </c>
      <c r="AL481" s="18">
        <f t="shared" si="36"/>
        <v>0</v>
      </c>
      <c r="AM481" s="19">
        <f t="shared" si="37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/>
      <c r="R482" s="22"/>
      <c r="S482" s="22"/>
      <c r="T482" s="22"/>
      <c r="U482" s="22"/>
      <c r="V482" s="33">
        <v>0</v>
      </c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/>
      <c r="AG482" s="11"/>
      <c r="AH482" s="11"/>
      <c r="AI482" s="11"/>
      <c r="AJ482" s="11"/>
      <c r="AK482" s="42">
        <v>0</v>
      </c>
      <c r="AL482" s="18">
        <f t="shared" si="36"/>
        <v>0</v>
      </c>
      <c r="AM482" s="19">
        <f t="shared" si="37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/>
      <c r="R483" s="22"/>
      <c r="S483" s="22"/>
      <c r="T483" s="22"/>
      <c r="U483" s="22"/>
      <c r="V483" s="33">
        <v>0</v>
      </c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/>
      <c r="AG483" s="11"/>
      <c r="AH483" s="11"/>
      <c r="AI483" s="11"/>
      <c r="AJ483" s="11"/>
      <c r="AK483" s="42">
        <v>0</v>
      </c>
      <c r="AL483" s="18">
        <f t="shared" si="36"/>
        <v>0</v>
      </c>
      <c r="AM483" s="19">
        <f t="shared" si="37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/>
      <c r="R484" s="22"/>
      <c r="S484" s="22"/>
      <c r="T484" s="22"/>
      <c r="U484" s="22"/>
      <c r="V484" s="33">
        <v>0</v>
      </c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/>
      <c r="AG484" s="11"/>
      <c r="AH484" s="11"/>
      <c r="AI484" s="11"/>
      <c r="AJ484" s="11"/>
      <c r="AK484" s="42">
        <v>0</v>
      </c>
      <c r="AL484" s="18">
        <f t="shared" si="36"/>
        <v>0</v>
      </c>
      <c r="AM484" s="19">
        <f t="shared" si="37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/>
      <c r="R485" s="22"/>
      <c r="S485" s="22"/>
      <c r="T485" s="22"/>
      <c r="U485" s="22"/>
      <c r="V485" s="33">
        <v>0</v>
      </c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/>
      <c r="AG485" s="11"/>
      <c r="AH485" s="11"/>
      <c r="AI485" s="11"/>
      <c r="AJ485" s="11"/>
      <c r="AK485" s="42">
        <v>0</v>
      </c>
      <c r="AL485" s="18">
        <f t="shared" si="36"/>
        <v>0</v>
      </c>
      <c r="AM485" s="19">
        <f t="shared" si="37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/>
      <c r="R486" s="22"/>
      <c r="S486" s="22"/>
      <c r="T486" s="22"/>
      <c r="U486" s="22"/>
      <c r="V486" s="33">
        <v>0</v>
      </c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/>
      <c r="AG486" s="11"/>
      <c r="AH486" s="11"/>
      <c r="AI486" s="11"/>
      <c r="AJ486" s="11"/>
      <c r="AK486" s="42">
        <v>0</v>
      </c>
      <c r="AL486" s="18">
        <f t="shared" si="36"/>
        <v>0</v>
      </c>
      <c r="AM486" s="19">
        <f t="shared" si="37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/>
      <c r="R487" s="22"/>
      <c r="S487" s="22"/>
      <c r="T487" s="22"/>
      <c r="U487" s="22"/>
      <c r="V487" s="33">
        <v>0</v>
      </c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/>
      <c r="AG487" s="11"/>
      <c r="AH487" s="11"/>
      <c r="AI487" s="11"/>
      <c r="AJ487" s="11"/>
      <c r="AK487" s="42">
        <v>0</v>
      </c>
      <c r="AL487" s="18">
        <f t="shared" si="36"/>
        <v>0</v>
      </c>
      <c r="AM487" s="19">
        <f t="shared" si="37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/>
      <c r="R488" s="22"/>
      <c r="S488" s="22"/>
      <c r="T488" s="22"/>
      <c r="U488" s="22"/>
      <c r="V488" s="33">
        <v>0</v>
      </c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/>
      <c r="AG488" s="11"/>
      <c r="AH488" s="11"/>
      <c r="AI488" s="11"/>
      <c r="AJ488" s="11"/>
      <c r="AK488" s="42">
        <v>0</v>
      </c>
      <c r="AL488" s="18">
        <f t="shared" si="36"/>
        <v>0</v>
      </c>
      <c r="AM488" s="19">
        <f t="shared" si="37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/>
      <c r="R489" s="22"/>
      <c r="S489" s="22"/>
      <c r="T489" s="22"/>
      <c r="U489" s="22"/>
      <c r="V489" s="33">
        <v>0</v>
      </c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/>
      <c r="AG489" s="11"/>
      <c r="AH489" s="11"/>
      <c r="AI489" s="11"/>
      <c r="AJ489" s="11"/>
      <c r="AK489" s="42">
        <v>0</v>
      </c>
      <c r="AL489" s="18">
        <f t="shared" si="36"/>
        <v>0</v>
      </c>
      <c r="AM489" s="19">
        <f t="shared" si="37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/>
      <c r="R490" s="22"/>
      <c r="S490" s="22"/>
      <c r="T490" s="22"/>
      <c r="U490" s="22"/>
      <c r="V490" s="33">
        <v>0</v>
      </c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/>
      <c r="AG490" s="11"/>
      <c r="AH490" s="11"/>
      <c r="AI490" s="11"/>
      <c r="AJ490" s="11"/>
      <c r="AK490" s="42">
        <v>0</v>
      </c>
      <c r="AL490" s="18">
        <f t="shared" si="36"/>
        <v>0</v>
      </c>
      <c r="AM490" s="19">
        <f t="shared" si="37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/>
      <c r="R491" s="22"/>
      <c r="S491" s="22"/>
      <c r="T491" s="22"/>
      <c r="U491" s="22"/>
      <c r="V491" s="33">
        <v>0</v>
      </c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/>
      <c r="AG491" s="11"/>
      <c r="AH491" s="11"/>
      <c r="AI491" s="11"/>
      <c r="AJ491" s="11"/>
      <c r="AK491" s="42">
        <v>0</v>
      </c>
      <c r="AL491" s="18">
        <f t="shared" si="36"/>
        <v>0</v>
      </c>
      <c r="AM491" s="19">
        <f t="shared" si="37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/>
      <c r="R492" s="22"/>
      <c r="S492" s="22"/>
      <c r="T492" s="22"/>
      <c r="U492" s="22"/>
      <c r="V492" s="33">
        <v>0</v>
      </c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/>
      <c r="AG492" s="11"/>
      <c r="AH492" s="11"/>
      <c r="AI492" s="11"/>
      <c r="AJ492" s="11"/>
      <c r="AK492" s="42">
        <v>0</v>
      </c>
      <c r="AL492" s="18">
        <f t="shared" si="36"/>
        <v>0</v>
      </c>
      <c r="AM492" s="19">
        <f t="shared" si="37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/>
      <c r="R493" s="22"/>
      <c r="S493" s="22"/>
      <c r="T493" s="22"/>
      <c r="U493" s="22"/>
      <c r="V493" s="33">
        <v>0</v>
      </c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/>
      <c r="AG493" s="11"/>
      <c r="AH493" s="11"/>
      <c r="AI493" s="11"/>
      <c r="AJ493" s="11"/>
      <c r="AK493" s="42">
        <v>0</v>
      </c>
      <c r="AL493" s="18">
        <f t="shared" si="36"/>
        <v>0</v>
      </c>
      <c r="AM493" s="19">
        <f t="shared" si="37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/>
      <c r="R494" s="22"/>
      <c r="S494" s="22"/>
      <c r="T494" s="22"/>
      <c r="U494" s="22"/>
      <c r="V494" s="33">
        <v>0</v>
      </c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/>
      <c r="AG494" s="11"/>
      <c r="AH494" s="11"/>
      <c r="AI494" s="11"/>
      <c r="AJ494" s="11"/>
      <c r="AK494" s="42">
        <v>0</v>
      </c>
      <c r="AL494" s="18">
        <f t="shared" si="36"/>
        <v>0</v>
      </c>
      <c r="AM494" s="19">
        <f t="shared" si="37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/>
      <c r="R495" s="22"/>
      <c r="S495" s="22"/>
      <c r="T495" s="22"/>
      <c r="U495" s="22"/>
      <c r="V495" s="33">
        <v>0</v>
      </c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/>
      <c r="AG495" s="11"/>
      <c r="AH495" s="11"/>
      <c r="AI495" s="11"/>
      <c r="AJ495" s="11"/>
      <c r="AK495" s="42">
        <v>0</v>
      </c>
      <c r="AL495" s="18">
        <f t="shared" si="36"/>
        <v>0</v>
      </c>
      <c r="AM495" s="19">
        <f t="shared" si="37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/>
      <c r="R496" s="22"/>
      <c r="S496" s="22"/>
      <c r="T496" s="22"/>
      <c r="U496" s="22"/>
      <c r="V496" s="33">
        <v>0</v>
      </c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/>
      <c r="AG496" s="11"/>
      <c r="AH496" s="11"/>
      <c r="AI496" s="11"/>
      <c r="AJ496" s="11"/>
      <c r="AK496" s="42">
        <v>0</v>
      </c>
      <c r="AL496" s="18">
        <f t="shared" si="36"/>
        <v>0</v>
      </c>
      <c r="AM496" s="19">
        <f t="shared" si="37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/>
      <c r="R497" s="22"/>
      <c r="S497" s="22"/>
      <c r="T497" s="22"/>
      <c r="U497" s="22"/>
      <c r="V497" s="33">
        <v>0</v>
      </c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/>
      <c r="AG497" s="11"/>
      <c r="AH497" s="11"/>
      <c r="AI497" s="11"/>
      <c r="AJ497" s="11"/>
      <c r="AK497" s="42">
        <v>0</v>
      </c>
      <c r="AL497" s="18">
        <f t="shared" si="36"/>
        <v>0</v>
      </c>
      <c r="AM497" s="19">
        <f t="shared" si="37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/>
      <c r="R498" s="22"/>
      <c r="S498" s="22"/>
      <c r="T498" s="22"/>
      <c r="U498" s="22"/>
      <c r="V498" s="33">
        <v>0</v>
      </c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/>
      <c r="AG498" s="11"/>
      <c r="AH498" s="11"/>
      <c r="AI498" s="11"/>
      <c r="AJ498" s="11"/>
      <c r="AK498" s="42">
        <v>0</v>
      </c>
      <c r="AL498" s="18">
        <f t="shared" si="36"/>
        <v>0</v>
      </c>
      <c r="AM498" s="19">
        <f t="shared" si="37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/>
      <c r="R499" s="22"/>
      <c r="S499" s="22"/>
      <c r="T499" s="22"/>
      <c r="U499" s="22"/>
      <c r="V499" s="33">
        <v>0</v>
      </c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/>
      <c r="AG499" s="11"/>
      <c r="AH499" s="11"/>
      <c r="AI499" s="11"/>
      <c r="AJ499" s="11"/>
      <c r="AK499" s="42">
        <v>0</v>
      </c>
      <c r="AL499" s="18">
        <f t="shared" si="36"/>
        <v>0</v>
      </c>
      <c r="AM499" s="19">
        <f t="shared" si="37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/>
      <c r="R500" s="22"/>
      <c r="S500" s="22"/>
      <c r="T500" s="22"/>
      <c r="U500" s="22"/>
      <c r="V500" s="33">
        <v>0</v>
      </c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/>
      <c r="AG500" s="11"/>
      <c r="AH500" s="11"/>
      <c r="AI500" s="11"/>
      <c r="AJ500" s="11"/>
      <c r="AK500" s="42">
        <v>0</v>
      </c>
      <c r="AL500" s="18">
        <f t="shared" si="36"/>
        <v>0</v>
      </c>
      <c r="AM500" s="19">
        <f t="shared" si="37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/>
      <c r="R501" s="22"/>
      <c r="S501" s="22"/>
      <c r="T501" s="22"/>
      <c r="U501" s="22"/>
      <c r="V501" s="33">
        <v>0</v>
      </c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/>
      <c r="AG501" s="11"/>
      <c r="AH501" s="11"/>
      <c r="AI501" s="11"/>
      <c r="AJ501" s="11"/>
      <c r="AK501" s="42">
        <v>0</v>
      </c>
      <c r="AL501" s="18">
        <f t="shared" si="36"/>
        <v>0</v>
      </c>
      <c r="AM501" s="19">
        <f t="shared" si="37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/>
      <c r="R502" s="22"/>
      <c r="S502" s="22"/>
      <c r="T502" s="22"/>
      <c r="U502" s="22"/>
      <c r="V502" s="33">
        <v>0</v>
      </c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/>
      <c r="AG502" s="11"/>
      <c r="AH502" s="11"/>
      <c r="AI502" s="11"/>
      <c r="AJ502" s="11"/>
      <c r="AK502" s="42">
        <v>0</v>
      </c>
      <c r="AL502" s="18">
        <f t="shared" si="36"/>
        <v>0</v>
      </c>
      <c r="AM502" s="19">
        <f t="shared" si="37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/>
      <c r="R503" s="22"/>
      <c r="S503" s="22"/>
      <c r="T503" s="22"/>
      <c r="U503" s="22"/>
      <c r="V503" s="33">
        <v>0</v>
      </c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/>
      <c r="AG503" s="11"/>
      <c r="AH503" s="11"/>
      <c r="AI503" s="11"/>
      <c r="AJ503" s="11"/>
      <c r="AK503" s="42">
        <v>0</v>
      </c>
      <c r="AL503" s="18">
        <f t="shared" si="36"/>
        <v>0</v>
      </c>
      <c r="AM503" s="19">
        <f t="shared" si="37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/>
      <c r="R504" s="22"/>
      <c r="S504" s="22"/>
      <c r="T504" s="22"/>
      <c r="U504" s="22"/>
      <c r="V504" s="33">
        <v>0</v>
      </c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/>
      <c r="AG504" s="11"/>
      <c r="AH504" s="11"/>
      <c r="AI504" s="11"/>
      <c r="AJ504" s="11"/>
      <c r="AK504" s="42">
        <v>0</v>
      </c>
      <c r="AL504" s="18">
        <f t="shared" si="36"/>
        <v>0</v>
      </c>
      <c r="AM504" s="19">
        <f t="shared" si="37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/>
      <c r="R505" s="22"/>
      <c r="S505" s="22"/>
      <c r="T505" s="22"/>
      <c r="U505" s="22"/>
      <c r="V505" s="33">
        <v>0</v>
      </c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/>
      <c r="AG505" s="11"/>
      <c r="AH505" s="11"/>
      <c r="AI505" s="11"/>
      <c r="AJ505" s="11"/>
      <c r="AK505" s="42">
        <v>0</v>
      </c>
      <c r="AL505" s="18">
        <f t="shared" si="36"/>
        <v>0</v>
      </c>
      <c r="AM505" s="19">
        <f t="shared" si="37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>
        <v>2</v>
      </c>
      <c r="N506" s="22">
        <v>0</v>
      </c>
      <c r="O506" s="22">
        <v>1</v>
      </c>
      <c r="P506" s="22">
        <v>0</v>
      </c>
      <c r="Q506" s="22"/>
      <c r="R506" s="22"/>
      <c r="S506" s="22"/>
      <c r="T506" s="22"/>
      <c r="U506" s="22"/>
      <c r="V506" s="33">
        <v>37</v>
      </c>
      <c r="W506" s="18">
        <f t="shared" si="34"/>
        <v>7</v>
      </c>
      <c r="X506" s="19">
        <f t="shared" si="35"/>
        <v>0.1891891891891892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/>
      <c r="AG506" s="11"/>
      <c r="AH506" s="11"/>
      <c r="AI506" s="11"/>
      <c r="AJ506" s="11"/>
      <c r="AK506" s="42">
        <v>0</v>
      </c>
      <c r="AL506" s="18">
        <f t="shared" si="36"/>
        <v>0</v>
      </c>
      <c r="AM506" s="19">
        <f t="shared" si="37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>
        <v>0</v>
      </c>
      <c r="N507" s="22">
        <v>9</v>
      </c>
      <c r="O507" s="22">
        <v>1</v>
      </c>
      <c r="P507" s="22">
        <v>9</v>
      </c>
      <c r="Q507" s="22"/>
      <c r="R507" s="22"/>
      <c r="S507" s="22"/>
      <c r="T507" s="22"/>
      <c r="U507" s="22"/>
      <c r="V507" s="33">
        <v>45</v>
      </c>
      <c r="W507" s="18">
        <f t="shared" si="34"/>
        <v>23</v>
      </c>
      <c r="X507" s="19">
        <f t="shared" si="35"/>
        <v>0.51111111111111107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/>
      <c r="AG507" s="11"/>
      <c r="AH507" s="11"/>
      <c r="AI507" s="11"/>
      <c r="AJ507" s="11"/>
      <c r="AK507" s="42">
        <v>0.5</v>
      </c>
      <c r="AL507" s="18">
        <f t="shared" si="36"/>
        <v>0</v>
      </c>
      <c r="AM507" s="19">
        <f t="shared" si="37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/>
      <c r="R508" s="22"/>
      <c r="S508" s="22"/>
      <c r="T508" s="22"/>
      <c r="U508" s="22"/>
      <c r="V508" s="33">
        <v>40</v>
      </c>
      <c r="W508" s="18">
        <f t="shared" si="34"/>
        <v>1</v>
      </c>
      <c r="X508" s="19">
        <f t="shared" si="35"/>
        <v>2.5000000000000001E-2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/>
      <c r="AG508" s="11"/>
      <c r="AH508" s="11"/>
      <c r="AI508" s="11"/>
      <c r="AJ508" s="11"/>
      <c r="AK508" s="42">
        <v>0</v>
      </c>
      <c r="AL508" s="18">
        <f t="shared" si="36"/>
        <v>0</v>
      </c>
      <c r="AM508" s="19">
        <f t="shared" si="37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/>
      <c r="R509" s="22"/>
      <c r="S509" s="22"/>
      <c r="T509" s="22"/>
      <c r="U509" s="22"/>
      <c r="V509" s="33">
        <v>0</v>
      </c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/>
      <c r="AG509" s="11"/>
      <c r="AH509" s="11"/>
      <c r="AI509" s="11"/>
      <c r="AJ509" s="11"/>
      <c r="AK509" s="42">
        <v>0</v>
      </c>
      <c r="AL509" s="18">
        <f t="shared" si="36"/>
        <v>0</v>
      </c>
      <c r="AM509" s="19">
        <f t="shared" si="37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/>
      <c r="R510" s="22"/>
      <c r="S510" s="22"/>
      <c r="T510" s="22"/>
      <c r="U510" s="22"/>
      <c r="V510" s="33">
        <v>0</v>
      </c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/>
      <c r="AG510" s="11"/>
      <c r="AH510" s="11"/>
      <c r="AI510" s="11"/>
      <c r="AJ510" s="11"/>
      <c r="AK510" s="42">
        <v>0</v>
      </c>
      <c r="AL510" s="18">
        <f t="shared" si="36"/>
        <v>0</v>
      </c>
      <c r="AM510" s="19">
        <f t="shared" si="37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/>
      <c r="R511" s="22"/>
      <c r="S511" s="22"/>
      <c r="T511" s="22"/>
      <c r="U511" s="22"/>
      <c r="V511" s="33">
        <v>0</v>
      </c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/>
      <c r="AG511" s="11"/>
      <c r="AH511" s="11"/>
      <c r="AI511" s="11"/>
      <c r="AJ511" s="11"/>
      <c r="AK511" s="42">
        <v>0</v>
      </c>
      <c r="AL511" s="18">
        <f t="shared" si="36"/>
        <v>0</v>
      </c>
      <c r="AM511" s="19">
        <f t="shared" si="37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/>
      <c r="R512" s="22"/>
      <c r="S512" s="22"/>
      <c r="T512" s="22"/>
      <c r="U512" s="22"/>
      <c r="V512" s="33">
        <v>0</v>
      </c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/>
      <c r="AG512" s="11"/>
      <c r="AH512" s="11"/>
      <c r="AI512" s="11"/>
      <c r="AJ512" s="11"/>
      <c r="AK512" s="42">
        <v>0</v>
      </c>
      <c r="AL512" s="18">
        <f t="shared" si="36"/>
        <v>0</v>
      </c>
      <c r="AM512" s="19">
        <f t="shared" si="37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/>
      <c r="R513" s="22"/>
      <c r="S513" s="22"/>
      <c r="T513" s="22"/>
      <c r="U513" s="22"/>
      <c r="V513" s="33">
        <v>0</v>
      </c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/>
      <c r="AG513" s="11"/>
      <c r="AH513" s="11"/>
      <c r="AI513" s="11"/>
      <c r="AJ513" s="11"/>
      <c r="AK513" s="42">
        <v>0</v>
      </c>
      <c r="AL513" s="18">
        <f t="shared" si="36"/>
        <v>0</v>
      </c>
      <c r="AM513" s="19">
        <f t="shared" si="37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/>
      <c r="R514" s="22"/>
      <c r="S514" s="22"/>
      <c r="T514" s="22"/>
      <c r="U514" s="22"/>
      <c r="V514" s="33">
        <v>0</v>
      </c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/>
      <c r="AG514" s="11"/>
      <c r="AH514" s="11"/>
      <c r="AI514" s="11"/>
      <c r="AJ514" s="11"/>
      <c r="AK514" s="42">
        <v>0</v>
      </c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/>
      <c r="R515" s="22"/>
      <c r="S515" s="22"/>
      <c r="T515" s="22"/>
      <c r="U515" s="22"/>
      <c r="V515" s="33">
        <v>0</v>
      </c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/>
      <c r="AG515" s="11"/>
      <c r="AH515" s="11"/>
      <c r="AI515" s="11"/>
      <c r="AJ515" s="11"/>
      <c r="AK515" s="42">
        <v>0</v>
      </c>
      <c r="AL515" s="18">
        <f t="shared" si="40"/>
        <v>0</v>
      </c>
      <c r="AM515" s="19">
        <f t="shared" si="41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/>
      <c r="R516" s="22"/>
      <c r="S516" s="22"/>
      <c r="T516" s="22"/>
      <c r="U516" s="22"/>
      <c r="V516" s="33">
        <v>0</v>
      </c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/>
      <c r="AG516" s="11"/>
      <c r="AH516" s="11"/>
      <c r="AI516" s="11"/>
      <c r="AJ516" s="11"/>
      <c r="AK516" s="42">
        <v>0</v>
      </c>
      <c r="AL516" s="18">
        <f t="shared" si="40"/>
        <v>0</v>
      </c>
      <c r="AM516" s="19">
        <f t="shared" si="41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/>
      <c r="R517" s="22"/>
      <c r="S517" s="22"/>
      <c r="T517" s="22"/>
      <c r="U517" s="22"/>
      <c r="V517" s="33">
        <v>0</v>
      </c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/>
      <c r="AG517" s="11"/>
      <c r="AH517" s="11"/>
      <c r="AI517" s="11"/>
      <c r="AJ517" s="11"/>
      <c r="AK517" s="42">
        <v>0</v>
      </c>
      <c r="AL517" s="18">
        <f t="shared" si="40"/>
        <v>0</v>
      </c>
      <c r="AM517" s="19">
        <f t="shared" si="41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/>
      <c r="R518" s="22"/>
      <c r="S518" s="22"/>
      <c r="T518" s="22"/>
      <c r="U518" s="22"/>
      <c r="V518" s="33">
        <v>0</v>
      </c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/>
      <c r="AG518" s="11"/>
      <c r="AH518" s="11"/>
      <c r="AI518" s="11"/>
      <c r="AJ518" s="11"/>
      <c r="AK518" s="42">
        <v>0</v>
      </c>
      <c r="AL518" s="18">
        <f t="shared" si="40"/>
        <v>0</v>
      </c>
      <c r="AM518" s="19">
        <f t="shared" si="41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/>
      <c r="R519" s="22"/>
      <c r="S519" s="22"/>
      <c r="T519" s="22"/>
      <c r="U519" s="22"/>
      <c r="V519" s="33">
        <v>0</v>
      </c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/>
      <c r="AG519" s="11"/>
      <c r="AH519" s="11"/>
      <c r="AI519" s="11"/>
      <c r="AJ519" s="11"/>
      <c r="AK519" s="42">
        <v>0</v>
      </c>
      <c r="AL519" s="18">
        <f t="shared" si="40"/>
        <v>0</v>
      </c>
      <c r="AM519" s="19">
        <f t="shared" si="41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/>
      <c r="R520" s="22"/>
      <c r="S520" s="22"/>
      <c r="T520" s="22"/>
      <c r="U520" s="22"/>
      <c r="V520" s="33">
        <v>0</v>
      </c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/>
      <c r="AG520" s="11"/>
      <c r="AH520" s="11"/>
      <c r="AI520" s="11"/>
      <c r="AJ520" s="11"/>
      <c r="AK520" s="42">
        <v>0</v>
      </c>
      <c r="AL520" s="18">
        <f t="shared" si="40"/>
        <v>0</v>
      </c>
      <c r="AM520" s="19">
        <f t="shared" si="41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/>
      <c r="R521" s="22"/>
      <c r="S521" s="22"/>
      <c r="T521" s="22"/>
      <c r="U521" s="22"/>
      <c r="V521" s="33">
        <v>0</v>
      </c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/>
      <c r="AG521" s="11"/>
      <c r="AH521" s="11"/>
      <c r="AI521" s="11"/>
      <c r="AJ521" s="11"/>
      <c r="AK521" s="42">
        <v>0</v>
      </c>
      <c r="AL521" s="18">
        <f t="shared" si="40"/>
        <v>0</v>
      </c>
      <c r="AM521" s="19">
        <f t="shared" si="41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1</v>
      </c>
      <c r="P522" s="22">
        <v>2</v>
      </c>
      <c r="Q522" s="22"/>
      <c r="R522" s="22"/>
      <c r="S522" s="22"/>
      <c r="T522" s="22"/>
      <c r="U522" s="22"/>
      <c r="V522" s="33">
        <v>36</v>
      </c>
      <c r="W522" s="18">
        <f t="shared" si="38"/>
        <v>3</v>
      </c>
      <c r="X522" s="19">
        <f t="shared" si="39"/>
        <v>8.3333333333333329E-2</v>
      </c>
      <c r="Y522" s="11">
        <v>1</v>
      </c>
      <c r="Z522" s="11">
        <v>0</v>
      </c>
      <c r="AA522" s="11">
        <v>1</v>
      </c>
      <c r="AB522" s="11">
        <v>0</v>
      </c>
      <c r="AC522" s="11">
        <v>0</v>
      </c>
      <c r="AD522" s="11">
        <v>0</v>
      </c>
      <c r="AE522" s="11">
        <v>0</v>
      </c>
      <c r="AF522" s="11"/>
      <c r="AG522" s="11"/>
      <c r="AH522" s="11"/>
      <c r="AI522" s="11"/>
      <c r="AJ522" s="11"/>
      <c r="AK522" s="42">
        <v>0</v>
      </c>
      <c r="AL522" s="18">
        <f t="shared" si="40"/>
        <v>2</v>
      </c>
      <c r="AM522" s="19">
        <f t="shared" si="41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/>
      <c r="R523" s="22"/>
      <c r="S523" s="22"/>
      <c r="T523" s="22"/>
      <c r="U523" s="22"/>
      <c r="V523" s="33">
        <v>0</v>
      </c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/>
      <c r="AG523" s="11"/>
      <c r="AH523" s="11"/>
      <c r="AI523" s="11"/>
      <c r="AJ523" s="11"/>
      <c r="AK523" s="42">
        <v>0</v>
      </c>
      <c r="AL523" s="18">
        <f t="shared" si="40"/>
        <v>0</v>
      </c>
      <c r="AM523" s="19">
        <f t="shared" si="41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/>
      <c r="R524" s="22"/>
      <c r="S524" s="22"/>
      <c r="T524" s="22"/>
      <c r="U524" s="22"/>
      <c r="V524" s="33">
        <v>44</v>
      </c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/>
      <c r="AG524" s="11"/>
      <c r="AH524" s="11"/>
      <c r="AI524" s="11"/>
      <c r="AJ524" s="11"/>
      <c r="AK524" s="42">
        <v>0</v>
      </c>
      <c r="AL524" s="18">
        <f t="shared" si="40"/>
        <v>0</v>
      </c>
      <c r="AM524" s="19">
        <f t="shared" si="41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/>
      <c r="R525" s="22"/>
      <c r="S525" s="22"/>
      <c r="T525" s="22"/>
      <c r="U525" s="22"/>
      <c r="V525" s="33">
        <v>20</v>
      </c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/>
      <c r="AG525" s="11"/>
      <c r="AH525" s="11"/>
      <c r="AI525" s="11"/>
      <c r="AJ525" s="11"/>
      <c r="AK525" s="42">
        <v>0</v>
      </c>
      <c r="AL525" s="18">
        <f t="shared" si="40"/>
        <v>0</v>
      </c>
      <c r="AM525" s="19">
        <f t="shared" si="41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/>
      <c r="R526" s="22"/>
      <c r="S526" s="22"/>
      <c r="T526" s="22"/>
      <c r="U526" s="22"/>
      <c r="V526" s="33">
        <v>0</v>
      </c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/>
      <c r="AG526" s="11"/>
      <c r="AH526" s="11"/>
      <c r="AI526" s="11"/>
      <c r="AJ526" s="11"/>
      <c r="AK526" s="42">
        <v>0</v>
      </c>
      <c r="AL526" s="18">
        <f t="shared" si="40"/>
        <v>0</v>
      </c>
      <c r="AM526" s="19">
        <f t="shared" si="41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/>
      <c r="R527" s="22"/>
      <c r="S527" s="22"/>
      <c r="T527" s="22"/>
      <c r="U527" s="22"/>
      <c r="V527" s="33">
        <v>0</v>
      </c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/>
      <c r="AG527" s="11"/>
      <c r="AH527" s="11"/>
      <c r="AI527" s="11"/>
      <c r="AJ527" s="11"/>
      <c r="AK527" s="42">
        <v>0</v>
      </c>
      <c r="AL527" s="18">
        <f t="shared" si="40"/>
        <v>0</v>
      </c>
      <c r="AM527" s="19">
        <f t="shared" si="41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/>
      <c r="R528" s="22"/>
      <c r="S528" s="22"/>
      <c r="T528" s="22"/>
      <c r="U528" s="22"/>
      <c r="V528" s="33">
        <v>0</v>
      </c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/>
      <c r="AG528" s="11"/>
      <c r="AH528" s="11"/>
      <c r="AI528" s="11"/>
      <c r="AJ528" s="11"/>
      <c r="AK528" s="42">
        <v>0</v>
      </c>
      <c r="AL528" s="18">
        <f t="shared" si="40"/>
        <v>0</v>
      </c>
      <c r="AM528" s="19">
        <f t="shared" si="41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/>
      <c r="R529" s="22"/>
      <c r="S529" s="22"/>
      <c r="T529" s="22"/>
      <c r="U529" s="22"/>
      <c r="V529" s="33">
        <v>0</v>
      </c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/>
      <c r="AG529" s="11"/>
      <c r="AH529" s="11"/>
      <c r="AI529" s="11"/>
      <c r="AJ529" s="11"/>
      <c r="AK529" s="42">
        <v>0</v>
      </c>
      <c r="AL529" s="18">
        <f t="shared" si="40"/>
        <v>0</v>
      </c>
      <c r="AM529" s="19">
        <f t="shared" si="41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/>
      <c r="R530" s="22"/>
      <c r="S530" s="22"/>
      <c r="T530" s="22"/>
      <c r="U530" s="22"/>
      <c r="V530" s="33">
        <v>0</v>
      </c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/>
      <c r="AG530" s="11"/>
      <c r="AH530" s="11"/>
      <c r="AI530" s="11"/>
      <c r="AJ530" s="11"/>
      <c r="AK530" s="42">
        <v>0</v>
      </c>
      <c r="AL530" s="18">
        <f t="shared" si="40"/>
        <v>0</v>
      </c>
      <c r="AM530" s="19">
        <f t="shared" si="41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/>
      <c r="R531" s="22"/>
      <c r="S531" s="22"/>
      <c r="T531" s="22"/>
      <c r="U531" s="22"/>
      <c r="V531" s="33">
        <v>0</v>
      </c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/>
      <c r="AG531" s="11"/>
      <c r="AH531" s="11"/>
      <c r="AI531" s="11"/>
      <c r="AJ531" s="11"/>
      <c r="AK531" s="42">
        <v>0</v>
      </c>
      <c r="AL531" s="18">
        <f t="shared" si="40"/>
        <v>0</v>
      </c>
      <c r="AM531" s="19">
        <f t="shared" si="41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1</v>
      </c>
      <c r="N532" s="22">
        <v>0</v>
      </c>
      <c r="O532" s="22">
        <v>0</v>
      </c>
      <c r="P532" s="22">
        <v>0</v>
      </c>
      <c r="Q532" s="22"/>
      <c r="R532" s="22"/>
      <c r="S532" s="22"/>
      <c r="T532" s="22"/>
      <c r="U532" s="22"/>
      <c r="V532" s="33">
        <v>16</v>
      </c>
      <c r="W532" s="18">
        <f t="shared" si="38"/>
        <v>1</v>
      </c>
      <c r="X532" s="19">
        <f t="shared" si="39"/>
        <v>6.25E-2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/>
      <c r="AG532" s="11"/>
      <c r="AH532" s="11"/>
      <c r="AI532" s="11"/>
      <c r="AJ532" s="11"/>
      <c r="AK532" s="42">
        <v>0</v>
      </c>
      <c r="AL532" s="18">
        <f t="shared" si="40"/>
        <v>0</v>
      </c>
      <c r="AM532" s="19">
        <f t="shared" si="41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/>
      <c r="R533" s="22"/>
      <c r="S533" s="22"/>
      <c r="T533" s="22"/>
      <c r="U533" s="22"/>
      <c r="V533" s="33">
        <v>0</v>
      </c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/>
      <c r="AG533" s="11"/>
      <c r="AH533" s="11"/>
      <c r="AI533" s="11"/>
      <c r="AJ533" s="11"/>
      <c r="AK533" s="42">
        <v>0</v>
      </c>
      <c r="AL533" s="18">
        <f t="shared" si="40"/>
        <v>0</v>
      </c>
      <c r="AM533" s="19">
        <f t="shared" si="41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/>
      <c r="R534" s="22"/>
      <c r="S534" s="22"/>
      <c r="T534" s="22"/>
      <c r="U534" s="22"/>
      <c r="V534" s="33">
        <v>0</v>
      </c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/>
      <c r="AG534" s="11"/>
      <c r="AH534" s="11"/>
      <c r="AI534" s="11"/>
      <c r="AJ534" s="11"/>
      <c r="AK534" s="42">
        <v>0</v>
      </c>
      <c r="AL534" s="18">
        <f t="shared" si="40"/>
        <v>0</v>
      </c>
      <c r="AM534" s="19">
        <f t="shared" si="41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1</v>
      </c>
      <c r="Q535" s="22"/>
      <c r="R535" s="22"/>
      <c r="S535" s="22"/>
      <c r="T535" s="22"/>
      <c r="U535" s="22"/>
      <c r="V535" s="33">
        <v>6</v>
      </c>
      <c r="W535" s="18">
        <f t="shared" si="38"/>
        <v>2</v>
      </c>
      <c r="X535" s="19">
        <f t="shared" si="39"/>
        <v>0.33333333333333331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/>
      <c r="AG535" s="11"/>
      <c r="AH535" s="11"/>
      <c r="AI535" s="11"/>
      <c r="AJ535" s="11"/>
      <c r="AK535" s="42">
        <v>0</v>
      </c>
      <c r="AL535" s="18">
        <f t="shared" si="40"/>
        <v>0</v>
      </c>
      <c r="AM535" s="19">
        <f t="shared" si="41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/>
      <c r="R536" s="22"/>
      <c r="S536" s="22"/>
      <c r="T536" s="22"/>
      <c r="U536" s="22"/>
      <c r="V536" s="33">
        <v>0</v>
      </c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/>
      <c r="AG536" s="11"/>
      <c r="AH536" s="11"/>
      <c r="AI536" s="11"/>
      <c r="AJ536" s="11"/>
      <c r="AK536" s="42">
        <v>0</v>
      </c>
      <c r="AL536" s="18">
        <f t="shared" si="40"/>
        <v>0</v>
      </c>
      <c r="AM536" s="19">
        <f t="shared" si="41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/>
      <c r="R537" s="22"/>
      <c r="S537" s="22"/>
      <c r="T537" s="22"/>
      <c r="U537" s="22"/>
      <c r="V537" s="33">
        <v>0</v>
      </c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/>
      <c r="AG537" s="11"/>
      <c r="AH537" s="11"/>
      <c r="AI537" s="11"/>
      <c r="AJ537" s="11"/>
      <c r="AK537" s="42">
        <v>0</v>
      </c>
      <c r="AL537" s="18">
        <f t="shared" si="40"/>
        <v>0</v>
      </c>
      <c r="AM537" s="19">
        <f t="shared" si="41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/>
      <c r="R538" s="22"/>
      <c r="S538" s="22"/>
      <c r="T538" s="22"/>
      <c r="U538" s="22"/>
      <c r="V538" s="33">
        <v>0</v>
      </c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/>
      <c r="AG538" s="11"/>
      <c r="AH538" s="11"/>
      <c r="AI538" s="11"/>
      <c r="AJ538" s="11"/>
      <c r="AK538" s="42">
        <v>0</v>
      </c>
      <c r="AL538" s="18">
        <f t="shared" si="40"/>
        <v>0</v>
      </c>
      <c r="AM538" s="19">
        <f t="shared" si="41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/>
      <c r="R539" s="22"/>
      <c r="S539" s="22"/>
      <c r="T539" s="22"/>
      <c r="U539" s="22"/>
      <c r="V539" s="33">
        <v>0</v>
      </c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/>
      <c r="AG539" s="11"/>
      <c r="AH539" s="11"/>
      <c r="AI539" s="11"/>
      <c r="AJ539" s="11"/>
      <c r="AK539" s="42">
        <v>0</v>
      </c>
      <c r="AL539" s="18">
        <f t="shared" si="40"/>
        <v>0</v>
      </c>
      <c r="AM539" s="19">
        <f t="shared" si="41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/>
      <c r="R540" s="22"/>
      <c r="S540" s="22"/>
      <c r="T540" s="22"/>
      <c r="U540" s="22"/>
      <c r="V540" s="33">
        <v>0</v>
      </c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/>
      <c r="AG540" s="11"/>
      <c r="AH540" s="11"/>
      <c r="AI540" s="11"/>
      <c r="AJ540" s="11"/>
      <c r="AK540" s="42">
        <v>0</v>
      </c>
      <c r="AL540" s="18">
        <f t="shared" si="40"/>
        <v>0</v>
      </c>
      <c r="AM540" s="19">
        <f t="shared" si="41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/>
      <c r="R541" s="22"/>
      <c r="S541" s="22"/>
      <c r="T541" s="22"/>
      <c r="U541" s="22"/>
      <c r="V541" s="33">
        <v>0</v>
      </c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/>
      <c r="AG541" s="11"/>
      <c r="AH541" s="11"/>
      <c r="AI541" s="11"/>
      <c r="AJ541" s="11"/>
      <c r="AK541" s="42">
        <v>0</v>
      </c>
      <c r="AL541" s="18">
        <f t="shared" si="40"/>
        <v>0</v>
      </c>
      <c r="AM541" s="19">
        <f t="shared" si="41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/>
      <c r="R542" s="22"/>
      <c r="S542" s="22"/>
      <c r="T542" s="22"/>
      <c r="U542" s="22"/>
      <c r="V542" s="33">
        <v>0</v>
      </c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/>
      <c r="AG542" s="11"/>
      <c r="AH542" s="11"/>
      <c r="AI542" s="11"/>
      <c r="AJ542" s="11"/>
      <c r="AK542" s="42">
        <v>0</v>
      </c>
      <c r="AL542" s="18">
        <f t="shared" si="40"/>
        <v>0</v>
      </c>
      <c r="AM542" s="19">
        <f t="shared" si="41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/>
      <c r="R543" s="22"/>
      <c r="S543" s="22"/>
      <c r="T543" s="22"/>
      <c r="U543" s="22"/>
      <c r="V543" s="33">
        <v>0</v>
      </c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/>
      <c r="AG543" s="11"/>
      <c r="AH543" s="11"/>
      <c r="AI543" s="11"/>
      <c r="AJ543" s="11"/>
      <c r="AK543" s="42">
        <v>0</v>
      </c>
      <c r="AL543" s="18">
        <f t="shared" si="40"/>
        <v>0</v>
      </c>
      <c r="AM543" s="19">
        <f t="shared" si="41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/>
      <c r="R544" s="22"/>
      <c r="S544" s="22"/>
      <c r="T544" s="22"/>
      <c r="U544" s="22"/>
      <c r="V544" s="33">
        <v>0</v>
      </c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/>
      <c r="AG544" s="11"/>
      <c r="AH544" s="11"/>
      <c r="AI544" s="11"/>
      <c r="AJ544" s="11"/>
      <c r="AK544" s="42">
        <v>0</v>
      </c>
      <c r="AL544" s="18">
        <f t="shared" si="40"/>
        <v>0</v>
      </c>
      <c r="AM544" s="19">
        <f t="shared" si="41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/>
      <c r="R545" s="22"/>
      <c r="S545" s="22"/>
      <c r="T545" s="22"/>
      <c r="U545" s="22"/>
      <c r="V545" s="33">
        <v>0</v>
      </c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/>
      <c r="AG545" s="11"/>
      <c r="AH545" s="11"/>
      <c r="AI545" s="11"/>
      <c r="AJ545" s="11"/>
      <c r="AK545" s="42">
        <v>0</v>
      </c>
      <c r="AL545" s="18">
        <f t="shared" si="40"/>
        <v>0</v>
      </c>
      <c r="AM545" s="19">
        <f t="shared" si="41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/>
      <c r="R546" s="22"/>
      <c r="S546" s="22"/>
      <c r="T546" s="22"/>
      <c r="U546" s="22"/>
      <c r="V546" s="33">
        <v>0</v>
      </c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/>
      <c r="AG546" s="11"/>
      <c r="AH546" s="11"/>
      <c r="AI546" s="11"/>
      <c r="AJ546" s="11"/>
      <c r="AK546" s="42">
        <v>0</v>
      </c>
      <c r="AL546" s="18">
        <f t="shared" si="40"/>
        <v>0</v>
      </c>
      <c r="AM546" s="19">
        <f t="shared" si="41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/>
      <c r="R547" s="22"/>
      <c r="S547" s="22"/>
      <c r="T547" s="22"/>
      <c r="U547" s="22"/>
      <c r="V547" s="33">
        <v>0</v>
      </c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/>
      <c r="AG547" s="11"/>
      <c r="AH547" s="11"/>
      <c r="AI547" s="11"/>
      <c r="AJ547" s="11"/>
      <c r="AK547" s="42">
        <v>0</v>
      </c>
      <c r="AL547" s="18">
        <f t="shared" si="40"/>
        <v>0</v>
      </c>
      <c r="AM547" s="19">
        <f t="shared" si="41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/>
      <c r="R548" s="22"/>
      <c r="S548" s="22"/>
      <c r="T548" s="22"/>
      <c r="U548" s="22"/>
      <c r="V548" s="33">
        <v>0</v>
      </c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/>
      <c r="AG548" s="11"/>
      <c r="AH548" s="11"/>
      <c r="AI548" s="11"/>
      <c r="AJ548" s="11"/>
      <c r="AK548" s="42">
        <v>0</v>
      </c>
      <c r="AL548" s="18">
        <f t="shared" si="40"/>
        <v>0</v>
      </c>
      <c r="AM548" s="19">
        <f t="shared" si="41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/>
      <c r="R549" s="22"/>
      <c r="S549" s="22"/>
      <c r="T549" s="22"/>
      <c r="U549" s="22"/>
      <c r="V549" s="33">
        <v>0</v>
      </c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/>
      <c r="AG549" s="11"/>
      <c r="AH549" s="11"/>
      <c r="AI549" s="11"/>
      <c r="AJ549" s="11"/>
      <c r="AK549" s="42">
        <v>0</v>
      </c>
      <c r="AL549" s="18">
        <f t="shared" si="40"/>
        <v>0</v>
      </c>
      <c r="AM549" s="19">
        <f t="shared" si="41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>
        <v>1</v>
      </c>
      <c r="N550" s="22">
        <v>1</v>
      </c>
      <c r="O550" s="22">
        <v>2</v>
      </c>
      <c r="P550" s="22">
        <v>0</v>
      </c>
      <c r="Q550" s="22"/>
      <c r="R550" s="22"/>
      <c r="S550" s="22"/>
      <c r="T550" s="22"/>
      <c r="U550" s="22"/>
      <c r="V550" s="33">
        <v>4</v>
      </c>
      <c r="W550" s="18">
        <f t="shared" si="38"/>
        <v>9</v>
      </c>
      <c r="X550" s="19">
        <f t="shared" si="39"/>
        <v>2.25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/>
      <c r="AG550" s="11"/>
      <c r="AH550" s="11"/>
      <c r="AI550" s="11"/>
      <c r="AJ550" s="11"/>
      <c r="AK550" s="42">
        <v>0</v>
      </c>
      <c r="AL550" s="18">
        <f t="shared" si="40"/>
        <v>0</v>
      </c>
      <c r="AM550" s="19">
        <f t="shared" si="41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/>
      <c r="R551" s="22"/>
      <c r="S551" s="22"/>
      <c r="T551" s="22"/>
      <c r="U551" s="22"/>
      <c r="V551" s="33">
        <v>4</v>
      </c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/>
      <c r="AG551" s="11"/>
      <c r="AH551" s="11"/>
      <c r="AI551" s="11"/>
      <c r="AJ551" s="11"/>
      <c r="AK551" s="42">
        <v>0</v>
      </c>
      <c r="AL551" s="18">
        <f t="shared" si="40"/>
        <v>0</v>
      </c>
      <c r="AM551" s="19">
        <f t="shared" si="41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0</v>
      </c>
      <c r="L552" s="22">
        <v>2</v>
      </c>
      <c r="M552" s="22">
        <v>0</v>
      </c>
      <c r="N552" s="22">
        <v>0</v>
      </c>
      <c r="O552" s="22">
        <v>0</v>
      </c>
      <c r="P552" s="22">
        <v>0</v>
      </c>
      <c r="Q552" s="22"/>
      <c r="R552" s="22"/>
      <c r="S552" s="22"/>
      <c r="T552" s="22"/>
      <c r="U552" s="22"/>
      <c r="V552" s="33">
        <v>5</v>
      </c>
      <c r="W552" s="18">
        <f t="shared" si="38"/>
        <v>2</v>
      </c>
      <c r="X552" s="19">
        <f t="shared" si="39"/>
        <v>0.4</v>
      </c>
      <c r="Y552" s="11">
        <v>0</v>
      </c>
      <c r="Z552" s="11">
        <v>0</v>
      </c>
      <c r="AA552" s="11">
        <v>1</v>
      </c>
      <c r="AB552" s="11">
        <v>3</v>
      </c>
      <c r="AC552" s="11">
        <v>0</v>
      </c>
      <c r="AD552" s="11">
        <v>0</v>
      </c>
      <c r="AE552" s="11">
        <v>0</v>
      </c>
      <c r="AF552" s="11"/>
      <c r="AG552" s="11"/>
      <c r="AH552" s="11"/>
      <c r="AI552" s="11"/>
      <c r="AJ552" s="11"/>
      <c r="AK552" s="42">
        <v>0</v>
      </c>
      <c r="AL552" s="18">
        <f t="shared" si="40"/>
        <v>4</v>
      </c>
      <c r="AM552" s="19">
        <f t="shared" si="41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>
        <v>0</v>
      </c>
      <c r="N553" s="22">
        <v>1</v>
      </c>
      <c r="O553" s="22">
        <v>0</v>
      </c>
      <c r="P553" s="22">
        <v>1</v>
      </c>
      <c r="Q553" s="22"/>
      <c r="R553" s="22"/>
      <c r="S553" s="22"/>
      <c r="T553" s="22"/>
      <c r="U553" s="22"/>
      <c r="V553" s="33">
        <v>8</v>
      </c>
      <c r="W553" s="18">
        <f t="shared" si="38"/>
        <v>4</v>
      </c>
      <c r="X553" s="19">
        <f t="shared" si="39"/>
        <v>0.5</v>
      </c>
      <c r="Y553" s="11">
        <v>1</v>
      </c>
      <c r="Z553" s="11">
        <v>0</v>
      </c>
      <c r="AA553" s="11">
        <v>1</v>
      </c>
      <c r="AB553" s="11">
        <v>2</v>
      </c>
      <c r="AC553" s="11">
        <v>0</v>
      </c>
      <c r="AD553" s="11">
        <v>0</v>
      </c>
      <c r="AE553" s="11">
        <v>0</v>
      </c>
      <c r="AF553" s="11"/>
      <c r="AG553" s="11"/>
      <c r="AH553" s="11"/>
      <c r="AI553" s="11"/>
      <c r="AJ553" s="11"/>
      <c r="AK553" s="42">
        <v>0</v>
      </c>
      <c r="AL553" s="18">
        <f t="shared" si="40"/>
        <v>4</v>
      </c>
      <c r="AM553" s="19">
        <f t="shared" si="41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/>
      <c r="R554" s="22"/>
      <c r="S554" s="22"/>
      <c r="T554" s="22"/>
      <c r="U554" s="22"/>
      <c r="V554" s="33">
        <v>0</v>
      </c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/>
      <c r="AG554" s="11"/>
      <c r="AH554" s="11"/>
      <c r="AI554" s="11"/>
      <c r="AJ554" s="11"/>
      <c r="AK554" s="42">
        <v>0</v>
      </c>
      <c r="AL554" s="18">
        <f t="shared" si="40"/>
        <v>0</v>
      </c>
      <c r="AM554" s="19">
        <f t="shared" si="41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>
        <v>2</v>
      </c>
      <c r="N555" s="22">
        <v>2</v>
      </c>
      <c r="O555" s="22">
        <v>1</v>
      </c>
      <c r="P555" s="22">
        <v>1</v>
      </c>
      <c r="Q555" s="22"/>
      <c r="R555" s="22"/>
      <c r="S555" s="22"/>
      <c r="T555" s="22"/>
      <c r="U555" s="22"/>
      <c r="V555" s="33">
        <v>4</v>
      </c>
      <c r="W555" s="18">
        <f t="shared" si="38"/>
        <v>10</v>
      </c>
      <c r="X555" s="19">
        <f t="shared" si="39"/>
        <v>2.5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/>
      <c r="AG555" s="11"/>
      <c r="AH555" s="11"/>
      <c r="AI555" s="11"/>
      <c r="AJ555" s="11"/>
      <c r="AK555" s="42">
        <v>0</v>
      </c>
      <c r="AL555" s="18">
        <f t="shared" si="40"/>
        <v>0</v>
      </c>
      <c r="AM555" s="19">
        <f t="shared" si="41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/>
      <c r="R556" s="22"/>
      <c r="S556" s="22"/>
      <c r="T556" s="22"/>
      <c r="U556" s="22"/>
      <c r="V556" s="33">
        <v>0</v>
      </c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/>
      <c r="AG556" s="11"/>
      <c r="AH556" s="11"/>
      <c r="AI556" s="11"/>
      <c r="AJ556" s="11"/>
      <c r="AK556" s="42">
        <v>0</v>
      </c>
      <c r="AL556" s="18">
        <f t="shared" si="40"/>
        <v>0</v>
      </c>
      <c r="AM556" s="19">
        <f t="shared" si="41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/>
      <c r="R557" s="22"/>
      <c r="S557" s="22"/>
      <c r="T557" s="22"/>
      <c r="U557" s="22"/>
      <c r="V557" s="33">
        <v>0</v>
      </c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/>
      <c r="AG557" s="11"/>
      <c r="AH557" s="11"/>
      <c r="AI557" s="11"/>
      <c r="AJ557" s="11"/>
      <c r="AK557" s="42">
        <v>0</v>
      </c>
      <c r="AL557" s="18">
        <f t="shared" si="40"/>
        <v>0</v>
      </c>
      <c r="AM557" s="19">
        <f t="shared" si="41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/>
      <c r="R558" s="22"/>
      <c r="S558" s="22"/>
      <c r="T558" s="22"/>
      <c r="U558" s="22"/>
      <c r="V558" s="33">
        <v>0</v>
      </c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/>
      <c r="AG558" s="11"/>
      <c r="AH558" s="11"/>
      <c r="AI558" s="11"/>
      <c r="AJ558" s="11"/>
      <c r="AK558" s="42">
        <v>0</v>
      </c>
      <c r="AL558" s="18">
        <f t="shared" si="40"/>
        <v>0</v>
      </c>
      <c r="AM558" s="19">
        <f t="shared" si="41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/>
      <c r="R559" s="22"/>
      <c r="S559" s="22"/>
      <c r="T559" s="22"/>
      <c r="U559" s="22"/>
      <c r="V559" s="33">
        <v>0</v>
      </c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/>
      <c r="AG559" s="11"/>
      <c r="AH559" s="11"/>
      <c r="AI559" s="11"/>
      <c r="AJ559" s="11"/>
      <c r="AK559" s="42">
        <v>0</v>
      </c>
      <c r="AL559" s="18">
        <f t="shared" si="40"/>
        <v>0</v>
      </c>
      <c r="AM559" s="19">
        <f t="shared" si="41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/>
      <c r="R560" s="22"/>
      <c r="S560" s="22"/>
      <c r="T560" s="22"/>
      <c r="U560" s="22"/>
      <c r="V560" s="33">
        <v>0</v>
      </c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/>
      <c r="AG560" s="11"/>
      <c r="AH560" s="11"/>
      <c r="AI560" s="11"/>
      <c r="AJ560" s="11"/>
      <c r="AK560" s="42">
        <v>0</v>
      </c>
      <c r="AL560" s="18">
        <f t="shared" si="40"/>
        <v>0</v>
      </c>
      <c r="AM560" s="19">
        <f t="shared" si="41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/>
      <c r="R561" s="22"/>
      <c r="S561" s="22"/>
      <c r="T561" s="22"/>
      <c r="U561" s="22"/>
      <c r="V561" s="33">
        <v>0</v>
      </c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/>
      <c r="AG561" s="11"/>
      <c r="AH561" s="11"/>
      <c r="AI561" s="11"/>
      <c r="AJ561" s="11"/>
      <c r="AK561" s="42">
        <v>0</v>
      </c>
      <c r="AL561" s="18">
        <f t="shared" si="40"/>
        <v>0</v>
      </c>
      <c r="AM561" s="19">
        <f t="shared" si="41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/>
      <c r="R562" s="22"/>
      <c r="S562" s="22"/>
      <c r="T562" s="22"/>
      <c r="U562" s="22"/>
      <c r="V562" s="33">
        <v>0</v>
      </c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/>
      <c r="AG562" s="11"/>
      <c r="AH562" s="11"/>
      <c r="AI562" s="11"/>
      <c r="AJ562" s="11"/>
      <c r="AK562" s="42">
        <v>0</v>
      </c>
      <c r="AL562" s="18">
        <f t="shared" si="40"/>
        <v>0</v>
      </c>
      <c r="AM562" s="19">
        <f t="shared" si="41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/>
      <c r="R563" s="22"/>
      <c r="S563" s="22"/>
      <c r="T563" s="22"/>
      <c r="U563" s="22"/>
      <c r="V563" s="33">
        <v>0</v>
      </c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/>
      <c r="AG563" s="11"/>
      <c r="AH563" s="11"/>
      <c r="AI563" s="11"/>
      <c r="AJ563" s="11"/>
      <c r="AK563" s="42">
        <v>0</v>
      </c>
      <c r="AL563" s="18">
        <f t="shared" si="40"/>
        <v>0</v>
      </c>
      <c r="AM563" s="19">
        <f t="shared" si="41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/>
      <c r="R564" s="22"/>
      <c r="S564" s="22"/>
      <c r="T564" s="22"/>
      <c r="U564" s="22"/>
      <c r="V564" s="33">
        <v>0</v>
      </c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/>
      <c r="AG564" s="11"/>
      <c r="AH564" s="11"/>
      <c r="AI564" s="11"/>
      <c r="AJ564" s="11"/>
      <c r="AK564" s="42">
        <v>0</v>
      </c>
      <c r="AL564" s="18">
        <f t="shared" si="40"/>
        <v>0</v>
      </c>
      <c r="AM564" s="19">
        <f t="shared" si="41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/>
      <c r="R565" s="22"/>
      <c r="S565" s="22"/>
      <c r="T565" s="22"/>
      <c r="U565" s="22"/>
      <c r="V565" s="33">
        <v>0</v>
      </c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/>
      <c r="AG565" s="11"/>
      <c r="AH565" s="11"/>
      <c r="AI565" s="11"/>
      <c r="AJ565" s="11"/>
      <c r="AK565" s="42">
        <v>0</v>
      </c>
      <c r="AL565" s="18">
        <f t="shared" si="40"/>
        <v>0</v>
      </c>
      <c r="AM565" s="19">
        <f t="shared" si="41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/>
      <c r="R566" s="22"/>
      <c r="S566" s="22"/>
      <c r="T566" s="22"/>
      <c r="U566" s="22"/>
      <c r="V566" s="33">
        <v>0</v>
      </c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/>
      <c r="AG566" s="11"/>
      <c r="AH566" s="11"/>
      <c r="AI566" s="11"/>
      <c r="AJ566" s="11"/>
      <c r="AK566" s="42">
        <v>0</v>
      </c>
      <c r="AL566" s="18">
        <f t="shared" si="40"/>
        <v>0</v>
      </c>
      <c r="AM566" s="19">
        <f t="shared" si="41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/>
      <c r="R567" s="22"/>
      <c r="S567" s="22"/>
      <c r="T567" s="22"/>
      <c r="U567" s="22"/>
      <c r="V567" s="33">
        <v>0</v>
      </c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/>
      <c r="AG567" s="11"/>
      <c r="AH567" s="11"/>
      <c r="AI567" s="11"/>
      <c r="AJ567" s="11"/>
      <c r="AK567" s="42">
        <v>0</v>
      </c>
      <c r="AL567" s="18">
        <f t="shared" si="40"/>
        <v>0</v>
      </c>
      <c r="AM567" s="19">
        <f t="shared" si="41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/>
      <c r="R568" s="22"/>
      <c r="S568" s="22"/>
      <c r="T568" s="22"/>
      <c r="U568" s="22"/>
      <c r="V568" s="33">
        <v>0</v>
      </c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/>
      <c r="AG568" s="11"/>
      <c r="AH568" s="11"/>
      <c r="AI568" s="11"/>
      <c r="AJ568" s="11"/>
      <c r="AK568" s="42">
        <v>0</v>
      </c>
      <c r="AL568" s="18">
        <f t="shared" si="40"/>
        <v>0</v>
      </c>
      <c r="AM568" s="19">
        <f t="shared" si="41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/>
      <c r="R569" s="22"/>
      <c r="S569" s="22"/>
      <c r="T569" s="22"/>
      <c r="U569" s="22"/>
      <c r="V569" s="33">
        <v>0</v>
      </c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/>
      <c r="AG569" s="11"/>
      <c r="AH569" s="11"/>
      <c r="AI569" s="11"/>
      <c r="AJ569" s="11"/>
      <c r="AK569" s="42">
        <v>0</v>
      </c>
      <c r="AL569" s="18">
        <f t="shared" si="40"/>
        <v>0</v>
      </c>
      <c r="AM569" s="19">
        <f t="shared" si="41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/>
      <c r="R570" s="22"/>
      <c r="S570" s="22"/>
      <c r="T570" s="22"/>
      <c r="U570" s="22"/>
      <c r="V570" s="33">
        <v>10</v>
      </c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/>
      <c r="AG570" s="11"/>
      <c r="AH570" s="11"/>
      <c r="AI570" s="11"/>
      <c r="AJ570" s="11"/>
      <c r="AK570" s="42">
        <v>0.5</v>
      </c>
      <c r="AL570" s="18">
        <f t="shared" si="40"/>
        <v>0</v>
      </c>
      <c r="AM570" s="19">
        <f t="shared" si="41"/>
        <v>0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>
        <v>6</v>
      </c>
      <c r="N571" s="22">
        <v>2</v>
      </c>
      <c r="O571" s="22">
        <v>0</v>
      </c>
      <c r="P571" s="22">
        <v>0</v>
      </c>
      <c r="Q571" s="22"/>
      <c r="R571" s="22"/>
      <c r="S571" s="22"/>
      <c r="T571" s="22"/>
      <c r="U571" s="22"/>
      <c r="V571" s="33">
        <v>35</v>
      </c>
      <c r="W571" s="18">
        <f t="shared" si="38"/>
        <v>11</v>
      </c>
      <c r="X571" s="19">
        <f t="shared" si="39"/>
        <v>0.31428571428571428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/>
      <c r="AG571" s="11"/>
      <c r="AH571" s="11"/>
      <c r="AI571" s="11"/>
      <c r="AJ571" s="11"/>
      <c r="AK571" s="42">
        <v>1</v>
      </c>
      <c r="AL571" s="18">
        <f t="shared" si="40"/>
        <v>0</v>
      </c>
      <c r="AM571" s="19">
        <f t="shared" si="41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/>
      <c r="R572" s="22"/>
      <c r="S572" s="22"/>
      <c r="T572" s="22"/>
      <c r="U572" s="22"/>
      <c r="V572" s="33">
        <v>0</v>
      </c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/>
      <c r="AG572" s="11"/>
      <c r="AH572" s="11"/>
      <c r="AI572" s="11"/>
      <c r="AJ572" s="11"/>
      <c r="AK572" s="42">
        <v>0</v>
      </c>
      <c r="AL572" s="18">
        <f t="shared" si="40"/>
        <v>0</v>
      </c>
      <c r="AM572" s="19">
        <f t="shared" si="41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/>
      <c r="R573" s="22"/>
      <c r="S573" s="22"/>
      <c r="T573" s="22"/>
      <c r="U573" s="22"/>
      <c r="V573" s="33">
        <v>5</v>
      </c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/>
      <c r="AG573" s="11"/>
      <c r="AH573" s="11"/>
      <c r="AI573" s="11"/>
      <c r="AJ573" s="11"/>
      <c r="AK573" s="42">
        <v>0</v>
      </c>
      <c r="AL573" s="18">
        <f t="shared" si="40"/>
        <v>0</v>
      </c>
      <c r="AM573" s="19">
        <f t="shared" si="41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/>
      <c r="R574" s="22"/>
      <c r="S574" s="22"/>
      <c r="T574" s="22"/>
      <c r="U574" s="22"/>
      <c r="V574" s="33">
        <v>0</v>
      </c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/>
      <c r="AG574" s="11"/>
      <c r="AH574" s="11"/>
      <c r="AI574" s="11"/>
      <c r="AJ574" s="11"/>
      <c r="AK574" s="42">
        <v>0</v>
      </c>
      <c r="AL574" s="18">
        <f t="shared" si="40"/>
        <v>0</v>
      </c>
      <c r="AM574" s="19">
        <f t="shared" si="41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/>
      <c r="R575" s="22"/>
      <c r="S575" s="22"/>
      <c r="T575" s="22"/>
      <c r="U575" s="22"/>
      <c r="V575" s="33">
        <v>0</v>
      </c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/>
      <c r="AG575" s="11"/>
      <c r="AH575" s="11"/>
      <c r="AI575" s="11"/>
      <c r="AJ575" s="11"/>
      <c r="AK575" s="42">
        <v>0</v>
      </c>
      <c r="AL575" s="18">
        <f t="shared" si="40"/>
        <v>0</v>
      </c>
      <c r="AM575" s="19">
        <f t="shared" si="41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/>
      <c r="R576" s="22"/>
      <c r="S576" s="22"/>
      <c r="T576" s="22"/>
      <c r="U576" s="22"/>
      <c r="V576" s="33">
        <v>0</v>
      </c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/>
      <c r="AG576" s="11"/>
      <c r="AH576" s="11"/>
      <c r="AI576" s="11"/>
      <c r="AJ576" s="11"/>
      <c r="AK576" s="42">
        <v>0</v>
      </c>
      <c r="AL576" s="18">
        <f t="shared" si="40"/>
        <v>0</v>
      </c>
      <c r="AM576" s="19">
        <f t="shared" si="41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/>
      <c r="R577" s="22"/>
      <c r="S577" s="22"/>
      <c r="T577" s="22"/>
      <c r="U577" s="22"/>
      <c r="V577" s="33">
        <v>0</v>
      </c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/>
      <c r="AG577" s="11"/>
      <c r="AH577" s="11"/>
      <c r="AI577" s="11"/>
      <c r="AJ577" s="11"/>
      <c r="AK577" s="42">
        <v>0</v>
      </c>
      <c r="AL577" s="18">
        <f t="shared" si="40"/>
        <v>0</v>
      </c>
      <c r="AM577" s="19">
        <f t="shared" si="41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/>
      <c r="R578" s="22"/>
      <c r="S578" s="22"/>
      <c r="T578" s="22"/>
      <c r="U578" s="22"/>
      <c r="V578" s="33">
        <v>0</v>
      </c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/>
      <c r="AG578" s="11"/>
      <c r="AH578" s="11"/>
      <c r="AI578" s="11"/>
      <c r="AJ578" s="11"/>
      <c r="AK578" s="42">
        <v>0</v>
      </c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/>
      <c r="R579" s="22"/>
      <c r="S579" s="22"/>
      <c r="T579" s="22"/>
      <c r="U579" s="22"/>
      <c r="V579" s="33">
        <v>0</v>
      </c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/>
      <c r="AG579" s="11"/>
      <c r="AH579" s="11"/>
      <c r="AI579" s="11"/>
      <c r="AJ579" s="11"/>
      <c r="AK579" s="42">
        <v>0</v>
      </c>
      <c r="AL579" s="18">
        <f t="shared" si="44"/>
        <v>0</v>
      </c>
      <c r="AM579" s="19">
        <f t="shared" si="45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/>
      <c r="R580" s="22"/>
      <c r="S580" s="22"/>
      <c r="T580" s="22"/>
      <c r="U580" s="22"/>
      <c r="V580" s="33">
        <v>0</v>
      </c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/>
      <c r="AG580" s="11"/>
      <c r="AH580" s="11"/>
      <c r="AI580" s="11"/>
      <c r="AJ580" s="11"/>
      <c r="AK580" s="42">
        <v>0</v>
      </c>
      <c r="AL580" s="18">
        <f t="shared" si="44"/>
        <v>0</v>
      </c>
      <c r="AM580" s="19">
        <f t="shared" si="45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/>
      <c r="R581" s="22"/>
      <c r="S581" s="22"/>
      <c r="T581" s="22"/>
      <c r="U581" s="22"/>
      <c r="V581" s="33">
        <v>0</v>
      </c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/>
      <c r="AG581" s="11"/>
      <c r="AH581" s="11"/>
      <c r="AI581" s="11"/>
      <c r="AJ581" s="11"/>
      <c r="AK581" s="42">
        <v>0</v>
      </c>
      <c r="AL581" s="18">
        <f t="shared" si="44"/>
        <v>0</v>
      </c>
      <c r="AM581" s="19">
        <f t="shared" si="45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/>
      <c r="R582" s="22"/>
      <c r="S582" s="22"/>
      <c r="T582" s="22"/>
      <c r="U582" s="22"/>
      <c r="V582" s="33">
        <v>0</v>
      </c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/>
      <c r="AG582" s="11"/>
      <c r="AH582" s="11"/>
      <c r="AI582" s="11"/>
      <c r="AJ582" s="11"/>
      <c r="AK582" s="42">
        <v>0</v>
      </c>
      <c r="AL582" s="18">
        <f t="shared" si="44"/>
        <v>0</v>
      </c>
      <c r="AM582" s="19">
        <f t="shared" si="45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/>
      <c r="R583" s="22"/>
      <c r="S583" s="22"/>
      <c r="T583" s="22"/>
      <c r="U583" s="22"/>
      <c r="V583" s="33">
        <v>0</v>
      </c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/>
      <c r="AG583" s="11"/>
      <c r="AH583" s="11"/>
      <c r="AI583" s="11"/>
      <c r="AJ583" s="11"/>
      <c r="AK583" s="42">
        <v>0</v>
      </c>
      <c r="AL583" s="18">
        <f t="shared" si="44"/>
        <v>0</v>
      </c>
      <c r="AM583" s="19">
        <f t="shared" si="45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/>
      <c r="R584" s="22"/>
      <c r="S584" s="22"/>
      <c r="T584" s="22"/>
      <c r="U584" s="22"/>
      <c r="V584" s="33">
        <v>0</v>
      </c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/>
      <c r="AG584" s="11"/>
      <c r="AH584" s="11"/>
      <c r="AI584" s="11"/>
      <c r="AJ584" s="11"/>
      <c r="AK584" s="42">
        <v>0</v>
      </c>
      <c r="AL584" s="18">
        <f t="shared" si="44"/>
        <v>0</v>
      </c>
      <c r="AM584" s="19">
        <f t="shared" si="45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/>
      <c r="R585" s="22"/>
      <c r="S585" s="22"/>
      <c r="T585" s="22"/>
      <c r="U585" s="22"/>
      <c r="V585" s="33">
        <v>0</v>
      </c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/>
      <c r="AG585" s="11"/>
      <c r="AH585" s="11"/>
      <c r="AI585" s="11"/>
      <c r="AJ585" s="11"/>
      <c r="AK585" s="42">
        <v>0</v>
      </c>
      <c r="AL585" s="18">
        <f t="shared" si="44"/>
        <v>0</v>
      </c>
      <c r="AM585" s="19">
        <f t="shared" si="45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/>
      <c r="R586" s="22"/>
      <c r="S586" s="22"/>
      <c r="T586" s="22"/>
      <c r="U586" s="22"/>
      <c r="V586" s="33">
        <v>0</v>
      </c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/>
      <c r="AG586" s="11"/>
      <c r="AH586" s="11"/>
      <c r="AI586" s="11"/>
      <c r="AJ586" s="11"/>
      <c r="AK586" s="42">
        <v>0</v>
      </c>
      <c r="AL586" s="18">
        <f t="shared" si="44"/>
        <v>0</v>
      </c>
      <c r="AM586" s="19">
        <f t="shared" si="45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/>
      <c r="R587" s="22"/>
      <c r="S587" s="22"/>
      <c r="T587" s="22"/>
      <c r="U587" s="22"/>
      <c r="V587" s="33">
        <v>0</v>
      </c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/>
      <c r="AG587" s="11"/>
      <c r="AH587" s="11"/>
      <c r="AI587" s="11"/>
      <c r="AJ587" s="11"/>
      <c r="AK587" s="42">
        <v>0</v>
      </c>
      <c r="AL587" s="18">
        <f t="shared" si="44"/>
        <v>0</v>
      </c>
      <c r="AM587" s="19">
        <f t="shared" si="45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/>
      <c r="R588" s="22"/>
      <c r="S588" s="22"/>
      <c r="T588" s="22"/>
      <c r="U588" s="22"/>
      <c r="V588" s="33">
        <v>0</v>
      </c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/>
      <c r="AG588" s="11"/>
      <c r="AH588" s="11"/>
      <c r="AI588" s="11"/>
      <c r="AJ588" s="11"/>
      <c r="AK588" s="42">
        <v>0</v>
      </c>
      <c r="AL588" s="18">
        <f t="shared" si="44"/>
        <v>0</v>
      </c>
      <c r="AM588" s="19">
        <f t="shared" si="45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/>
      <c r="R589" s="22"/>
      <c r="S589" s="22"/>
      <c r="T589" s="22"/>
      <c r="U589" s="22"/>
      <c r="V589" s="33">
        <v>0</v>
      </c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/>
      <c r="AG589" s="11"/>
      <c r="AH589" s="11"/>
      <c r="AI589" s="11"/>
      <c r="AJ589" s="11"/>
      <c r="AK589" s="42">
        <v>0</v>
      </c>
      <c r="AL589" s="18">
        <f t="shared" si="44"/>
        <v>0</v>
      </c>
      <c r="AM589" s="19">
        <f t="shared" si="45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/>
      <c r="R590" s="22"/>
      <c r="S590" s="22"/>
      <c r="T590" s="22"/>
      <c r="U590" s="22"/>
      <c r="V590" s="33">
        <v>0</v>
      </c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/>
      <c r="AG590" s="11"/>
      <c r="AH590" s="11"/>
      <c r="AI590" s="11"/>
      <c r="AJ590" s="11"/>
      <c r="AK590" s="42">
        <v>0</v>
      </c>
      <c r="AL590" s="18">
        <f t="shared" si="44"/>
        <v>0</v>
      </c>
      <c r="AM590" s="19">
        <f t="shared" si="45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/>
      <c r="R591" s="22"/>
      <c r="S591" s="22"/>
      <c r="T591" s="22"/>
      <c r="U591" s="22"/>
      <c r="V591" s="33">
        <v>0</v>
      </c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/>
      <c r="AG591" s="11"/>
      <c r="AH591" s="11"/>
      <c r="AI591" s="11"/>
      <c r="AJ591" s="11"/>
      <c r="AK591" s="42">
        <v>0</v>
      </c>
      <c r="AL591" s="18">
        <f t="shared" si="44"/>
        <v>0</v>
      </c>
      <c r="AM591" s="19">
        <f t="shared" si="45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48</v>
      </c>
      <c r="K592" s="22">
        <v>40</v>
      </c>
      <c r="L592" s="22">
        <v>18</v>
      </c>
      <c r="M592" s="22">
        <v>13</v>
      </c>
      <c r="N592" s="22">
        <v>8</v>
      </c>
      <c r="O592" s="22">
        <v>8</v>
      </c>
      <c r="P592" s="22">
        <v>13</v>
      </c>
      <c r="Q592" s="22"/>
      <c r="R592" s="22"/>
      <c r="S592" s="22"/>
      <c r="T592" s="22"/>
      <c r="U592" s="22"/>
      <c r="V592" s="33">
        <v>467</v>
      </c>
      <c r="W592" s="18">
        <f t="shared" si="42"/>
        <v>148</v>
      </c>
      <c r="X592" s="19">
        <f t="shared" si="43"/>
        <v>0.31691648822269808</v>
      </c>
      <c r="Y592" s="11">
        <v>0</v>
      </c>
      <c r="Z592" s="11">
        <v>0</v>
      </c>
      <c r="AA592" s="11">
        <v>0</v>
      </c>
      <c r="AB592" s="11">
        <v>9</v>
      </c>
      <c r="AC592" s="11">
        <v>3</v>
      </c>
      <c r="AD592" s="11">
        <v>0</v>
      </c>
      <c r="AE592" s="11">
        <v>1</v>
      </c>
      <c r="AF592" s="11"/>
      <c r="AG592" s="11"/>
      <c r="AH592" s="11"/>
      <c r="AI592" s="11"/>
      <c r="AJ592" s="11"/>
      <c r="AK592" s="42">
        <v>6.5</v>
      </c>
      <c r="AL592" s="18">
        <f t="shared" si="44"/>
        <v>13</v>
      </c>
      <c r="AM592" s="19">
        <f t="shared" si="45"/>
        <v>2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/>
      <c r="R593" s="22"/>
      <c r="S593" s="22"/>
      <c r="T593" s="22"/>
      <c r="U593" s="22"/>
      <c r="V593" s="33">
        <v>0</v>
      </c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/>
      <c r="AG593" s="11"/>
      <c r="AH593" s="11"/>
      <c r="AI593" s="11"/>
      <c r="AJ593" s="11"/>
      <c r="AK593" s="42">
        <v>0</v>
      </c>
      <c r="AL593" s="18">
        <f t="shared" si="44"/>
        <v>0</v>
      </c>
      <c r="AM593" s="19">
        <f t="shared" si="45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>
        <v>0</v>
      </c>
      <c r="O594" s="22">
        <v>0</v>
      </c>
      <c r="P594" s="22">
        <v>0</v>
      </c>
      <c r="Q594" s="22"/>
      <c r="R594" s="22"/>
      <c r="S594" s="22"/>
      <c r="T594" s="22"/>
      <c r="U594" s="22"/>
      <c r="V594" s="33">
        <v>6</v>
      </c>
      <c r="W594" s="18">
        <f t="shared" si="42"/>
        <v>1</v>
      </c>
      <c r="X594" s="19">
        <f t="shared" si="43"/>
        <v>0.16666666666666666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/>
      <c r="AG594" s="11"/>
      <c r="AH594" s="11"/>
      <c r="AI594" s="11"/>
      <c r="AJ594" s="11"/>
      <c r="AK594" s="42">
        <v>0</v>
      </c>
      <c r="AL594" s="18">
        <f t="shared" si="44"/>
        <v>0</v>
      </c>
      <c r="AM594" s="19">
        <f t="shared" si="45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/>
      <c r="R595" s="22"/>
      <c r="S595" s="22"/>
      <c r="T595" s="22"/>
      <c r="U595" s="22"/>
      <c r="V595" s="33">
        <v>0</v>
      </c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/>
      <c r="AG595" s="11"/>
      <c r="AH595" s="11"/>
      <c r="AI595" s="11"/>
      <c r="AJ595" s="11"/>
      <c r="AK595" s="42">
        <v>0</v>
      </c>
      <c r="AL595" s="18">
        <f t="shared" si="44"/>
        <v>0</v>
      </c>
      <c r="AM595" s="19">
        <f t="shared" si="45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/>
      <c r="R596" s="22"/>
      <c r="S596" s="22"/>
      <c r="T596" s="22"/>
      <c r="U596" s="22"/>
      <c r="V596" s="33">
        <v>0</v>
      </c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/>
      <c r="AG596" s="11"/>
      <c r="AH596" s="11"/>
      <c r="AI596" s="11"/>
      <c r="AJ596" s="11"/>
      <c r="AK596" s="42">
        <v>0</v>
      </c>
      <c r="AL596" s="18">
        <f t="shared" si="44"/>
        <v>0</v>
      </c>
      <c r="AM596" s="19">
        <f t="shared" si="45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/>
      <c r="R597" s="22"/>
      <c r="S597" s="22"/>
      <c r="T597" s="22"/>
      <c r="U597" s="22"/>
      <c r="V597" s="33">
        <v>0</v>
      </c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/>
      <c r="AG597" s="11"/>
      <c r="AH597" s="11"/>
      <c r="AI597" s="11"/>
      <c r="AJ597" s="11"/>
      <c r="AK597" s="42">
        <v>0</v>
      </c>
      <c r="AL597" s="18">
        <f t="shared" si="44"/>
        <v>0</v>
      </c>
      <c r="AM597" s="19">
        <f t="shared" si="45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0</v>
      </c>
      <c r="M598" s="22">
        <v>0</v>
      </c>
      <c r="N598" s="22">
        <v>1</v>
      </c>
      <c r="O598" s="22">
        <v>0</v>
      </c>
      <c r="P598" s="22">
        <v>1</v>
      </c>
      <c r="Q598" s="22"/>
      <c r="R598" s="22"/>
      <c r="S598" s="22"/>
      <c r="T598" s="22"/>
      <c r="U598" s="22"/>
      <c r="V598" s="33">
        <v>4</v>
      </c>
      <c r="W598" s="18">
        <f t="shared" si="42"/>
        <v>2</v>
      </c>
      <c r="X598" s="19">
        <f t="shared" si="43"/>
        <v>0.5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/>
      <c r="AG598" s="11"/>
      <c r="AH598" s="11"/>
      <c r="AI598" s="11"/>
      <c r="AJ598" s="11"/>
      <c r="AK598" s="42">
        <v>0</v>
      </c>
      <c r="AL598" s="18">
        <f t="shared" si="44"/>
        <v>0</v>
      </c>
      <c r="AM598" s="19">
        <f t="shared" si="45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>
        <v>1</v>
      </c>
      <c r="O599" s="22">
        <v>0</v>
      </c>
      <c r="P599" s="22">
        <v>0</v>
      </c>
      <c r="Q599" s="22"/>
      <c r="R599" s="22"/>
      <c r="S599" s="22"/>
      <c r="T599" s="22"/>
      <c r="U599" s="22"/>
      <c r="V599" s="33">
        <v>5</v>
      </c>
      <c r="W599" s="18">
        <f t="shared" si="42"/>
        <v>1</v>
      </c>
      <c r="X599" s="19">
        <f t="shared" si="43"/>
        <v>0.2</v>
      </c>
      <c r="Y599" s="11">
        <v>0</v>
      </c>
      <c r="Z599" s="11">
        <v>0</v>
      </c>
      <c r="AA599" s="11">
        <v>0</v>
      </c>
      <c r="AB599" s="11">
        <v>1</v>
      </c>
      <c r="AC599" s="11">
        <v>0</v>
      </c>
      <c r="AD599" s="11">
        <v>0</v>
      </c>
      <c r="AE599" s="11">
        <v>0</v>
      </c>
      <c r="AF599" s="11"/>
      <c r="AG599" s="11"/>
      <c r="AH599" s="11"/>
      <c r="AI599" s="11"/>
      <c r="AJ599" s="11"/>
      <c r="AK599" s="42">
        <v>0</v>
      </c>
      <c r="AL599" s="18">
        <f t="shared" si="44"/>
        <v>1</v>
      </c>
      <c r="AM599" s="19">
        <f t="shared" si="45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/>
      <c r="R600" s="22"/>
      <c r="S600" s="22"/>
      <c r="T600" s="22"/>
      <c r="U600" s="22"/>
      <c r="V600" s="33">
        <v>0</v>
      </c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/>
      <c r="AG600" s="11"/>
      <c r="AH600" s="11"/>
      <c r="AI600" s="11"/>
      <c r="AJ600" s="11"/>
      <c r="AK600" s="42">
        <v>0</v>
      </c>
      <c r="AL600" s="18">
        <f t="shared" si="44"/>
        <v>0</v>
      </c>
      <c r="AM600" s="19">
        <f t="shared" si="45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>
        <v>2</v>
      </c>
      <c r="O601" s="22">
        <v>0</v>
      </c>
      <c r="P601" s="22">
        <v>0</v>
      </c>
      <c r="Q601" s="22"/>
      <c r="R601" s="22"/>
      <c r="S601" s="22"/>
      <c r="T601" s="22"/>
      <c r="U601" s="22"/>
      <c r="V601" s="33">
        <v>5</v>
      </c>
      <c r="W601" s="18">
        <f t="shared" si="42"/>
        <v>2</v>
      </c>
      <c r="X601" s="19">
        <f t="shared" si="43"/>
        <v>0.4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/>
      <c r="AG601" s="11"/>
      <c r="AH601" s="11"/>
      <c r="AI601" s="11"/>
      <c r="AJ601" s="11"/>
      <c r="AK601" s="42">
        <v>0</v>
      </c>
      <c r="AL601" s="18">
        <f t="shared" si="44"/>
        <v>0</v>
      </c>
      <c r="AM601" s="19">
        <f t="shared" si="45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/>
      <c r="R602" s="22"/>
      <c r="S602" s="22"/>
      <c r="T602" s="22"/>
      <c r="U602" s="22"/>
      <c r="V602" s="33">
        <v>0</v>
      </c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/>
      <c r="AG602" s="11"/>
      <c r="AH602" s="11"/>
      <c r="AI602" s="11"/>
      <c r="AJ602" s="11"/>
      <c r="AK602" s="42">
        <v>0</v>
      </c>
      <c r="AL602" s="18">
        <f t="shared" si="44"/>
        <v>0</v>
      </c>
      <c r="AM602" s="19">
        <f t="shared" si="45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/>
      <c r="R603" s="22"/>
      <c r="S603" s="22"/>
      <c r="T603" s="22"/>
      <c r="U603" s="22"/>
      <c r="V603" s="33">
        <v>0</v>
      </c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/>
      <c r="AG603" s="11"/>
      <c r="AH603" s="11"/>
      <c r="AI603" s="11"/>
      <c r="AJ603" s="11"/>
      <c r="AK603" s="42">
        <v>0</v>
      </c>
      <c r="AL603" s="18">
        <f t="shared" si="44"/>
        <v>0</v>
      </c>
      <c r="AM603" s="19">
        <f t="shared" si="45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/>
      <c r="R604" s="22"/>
      <c r="S604" s="22"/>
      <c r="T604" s="22"/>
      <c r="U604" s="22"/>
      <c r="V604" s="33">
        <v>0</v>
      </c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/>
      <c r="AG604" s="11"/>
      <c r="AH604" s="11"/>
      <c r="AI604" s="11"/>
      <c r="AJ604" s="11"/>
      <c r="AK604" s="42">
        <v>0</v>
      </c>
      <c r="AL604" s="18">
        <f t="shared" si="44"/>
        <v>0</v>
      </c>
      <c r="AM604" s="19">
        <f t="shared" si="45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>
        <v>2</v>
      </c>
      <c r="O605" s="22">
        <v>0</v>
      </c>
      <c r="P605" s="22">
        <v>0</v>
      </c>
      <c r="Q605" s="22"/>
      <c r="R605" s="22"/>
      <c r="S605" s="22"/>
      <c r="T605" s="22"/>
      <c r="U605" s="22"/>
      <c r="V605" s="33">
        <v>21</v>
      </c>
      <c r="W605" s="18">
        <f t="shared" si="42"/>
        <v>2</v>
      </c>
      <c r="X605" s="19">
        <f t="shared" si="43"/>
        <v>9.5238095238095233E-2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/>
      <c r="AG605" s="11"/>
      <c r="AH605" s="11"/>
      <c r="AI605" s="11"/>
      <c r="AJ605" s="11"/>
      <c r="AK605" s="42">
        <v>0</v>
      </c>
      <c r="AL605" s="18">
        <f t="shared" si="44"/>
        <v>0</v>
      </c>
      <c r="AM605" s="19">
        <f t="shared" si="45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/>
      <c r="R606" s="22"/>
      <c r="S606" s="22"/>
      <c r="T606" s="22"/>
      <c r="U606" s="22"/>
      <c r="V606" s="33">
        <v>22</v>
      </c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/>
      <c r="AG606" s="11"/>
      <c r="AH606" s="11"/>
      <c r="AI606" s="11"/>
      <c r="AJ606" s="11"/>
      <c r="AK606" s="42">
        <v>0</v>
      </c>
      <c r="AL606" s="18">
        <f t="shared" si="44"/>
        <v>0</v>
      </c>
      <c r="AM606" s="19">
        <f t="shared" si="45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/>
      <c r="R607" s="22"/>
      <c r="S607" s="22"/>
      <c r="T607" s="22"/>
      <c r="U607" s="22"/>
      <c r="V607" s="33">
        <v>0</v>
      </c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/>
      <c r="AG607" s="11"/>
      <c r="AH607" s="11"/>
      <c r="AI607" s="11"/>
      <c r="AJ607" s="11"/>
      <c r="AK607" s="42">
        <v>0</v>
      </c>
      <c r="AL607" s="18">
        <f t="shared" si="44"/>
        <v>0</v>
      </c>
      <c r="AM607" s="19">
        <f t="shared" si="45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>
        <v>9</v>
      </c>
      <c r="O608" s="22">
        <v>1</v>
      </c>
      <c r="P608" s="22">
        <v>0</v>
      </c>
      <c r="Q608" s="22"/>
      <c r="R608" s="22"/>
      <c r="S608" s="22"/>
      <c r="T608" s="22"/>
      <c r="U608" s="22"/>
      <c r="V608" s="33">
        <v>16</v>
      </c>
      <c r="W608" s="18">
        <f t="shared" si="42"/>
        <v>10</v>
      </c>
      <c r="X608" s="19">
        <f t="shared" si="43"/>
        <v>0.625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/>
      <c r="AG608" s="11"/>
      <c r="AH608" s="11"/>
      <c r="AI608" s="11"/>
      <c r="AJ608" s="11"/>
      <c r="AK608" s="42">
        <v>0</v>
      </c>
      <c r="AL608" s="18">
        <f t="shared" si="44"/>
        <v>0</v>
      </c>
      <c r="AM608" s="19">
        <f t="shared" si="45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/>
      <c r="R609" s="22"/>
      <c r="S609" s="22"/>
      <c r="T609" s="22"/>
      <c r="U609" s="22"/>
      <c r="V609" s="33">
        <v>0</v>
      </c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/>
      <c r="AG609" s="11"/>
      <c r="AH609" s="11"/>
      <c r="AI609" s="11"/>
      <c r="AJ609" s="11"/>
      <c r="AK609" s="42">
        <v>0</v>
      </c>
      <c r="AL609" s="18">
        <f t="shared" si="44"/>
        <v>0</v>
      </c>
      <c r="AM609" s="19">
        <f t="shared" si="45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1</v>
      </c>
      <c r="Q610" s="22"/>
      <c r="R610" s="22"/>
      <c r="S610" s="22"/>
      <c r="T610" s="22"/>
      <c r="U610" s="22"/>
      <c r="V610" s="33">
        <v>21</v>
      </c>
      <c r="W610" s="18">
        <f t="shared" si="42"/>
        <v>1</v>
      </c>
      <c r="X610" s="19">
        <f t="shared" si="43"/>
        <v>4.7619047619047616E-2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/>
      <c r="AG610" s="11"/>
      <c r="AH610" s="11"/>
      <c r="AI610" s="11"/>
      <c r="AJ610" s="11"/>
      <c r="AK610" s="42">
        <v>0</v>
      </c>
      <c r="AL610" s="18">
        <f t="shared" si="44"/>
        <v>0</v>
      </c>
      <c r="AM610" s="19">
        <f t="shared" si="45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>
        <v>0</v>
      </c>
      <c r="O611" s="22">
        <v>0</v>
      </c>
      <c r="P611" s="22">
        <v>0</v>
      </c>
      <c r="Q611" s="22"/>
      <c r="R611" s="22"/>
      <c r="S611" s="22"/>
      <c r="T611" s="22"/>
      <c r="U611" s="22"/>
      <c r="V611" s="33">
        <v>20</v>
      </c>
      <c r="W611" s="18">
        <f t="shared" si="42"/>
        <v>2</v>
      </c>
      <c r="X611" s="19">
        <f t="shared" si="43"/>
        <v>0.1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/>
      <c r="AG611" s="11"/>
      <c r="AH611" s="11"/>
      <c r="AI611" s="11"/>
      <c r="AJ611" s="11"/>
      <c r="AK611" s="42">
        <v>0</v>
      </c>
      <c r="AL611" s="18">
        <f t="shared" si="44"/>
        <v>0</v>
      </c>
      <c r="AM611" s="19">
        <f t="shared" si="45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/>
      <c r="R612" s="22"/>
      <c r="S612" s="22"/>
      <c r="T612" s="22"/>
      <c r="U612" s="22"/>
      <c r="V612" s="33">
        <v>19</v>
      </c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/>
      <c r="AG612" s="11"/>
      <c r="AH612" s="11"/>
      <c r="AI612" s="11"/>
      <c r="AJ612" s="11"/>
      <c r="AK612" s="42">
        <v>0</v>
      </c>
      <c r="AL612" s="18">
        <f t="shared" si="44"/>
        <v>0</v>
      </c>
      <c r="AM612" s="19">
        <f t="shared" si="45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/>
      <c r="R613" s="22"/>
      <c r="S613" s="22"/>
      <c r="T613" s="22"/>
      <c r="U613" s="22"/>
      <c r="V613" s="33">
        <v>20</v>
      </c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1</v>
      </c>
      <c r="AC613" s="11">
        <v>0</v>
      </c>
      <c r="AD613" s="11">
        <v>0</v>
      </c>
      <c r="AE613" s="11">
        <v>0</v>
      </c>
      <c r="AF613" s="11"/>
      <c r="AG613" s="11"/>
      <c r="AH613" s="11"/>
      <c r="AI613" s="11"/>
      <c r="AJ613" s="11"/>
      <c r="AK613" s="42">
        <v>0.5</v>
      </c>
      <c r="AL613" s="18">
        <f t="shared" si="44"/>
        <v>1</v>
      </c>
      <c r="AM613" s="19">
        <f t="shared" si="45"/>
        <v>2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>
        <v>0</v>
      </c>
      <c r="O614" s="22">
        <v>0</v>
      </c>
      <c r="P614" s="22">
        <v>0</v>
      </c>
      <c r="Q614" s="22"/>
      <c r="R614" s="22"/>
      <c r="S614" s="22"/>
      <c r="T614" s="22"/>
      <c r="U614" s="22"/>
      <c r="V614" s="33">
        <v>17</v>
      </c>
      <c r="W614" s="18">
        <f t="shared" si="42"/>
        <v>6</v>
      </c>
      <c r="X614" s="19">
        <f t="shared" si="43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/>
      <c r="AG614" s="11"/>
      <c r="AH614" s="11"/>
      <c r="AI614" s="11"/>
      <c r="AJ614" s="11"/>
      <c r="AK614" s="42">
        <v>0</v>
      </c>
      <c r="AL614" s="18">
        <f t="shared" si="44"/>
        <v>0</v>
      </c>
      <c r="AM614" s="19">
        <f t="shared" si="45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/>
      <c r="R615" s="22"/>
      <c r="S615" s="22"/>
      <c r="T615" s="22"/>
      <c r="U615" s="22"/>
      <c r="V615" s="33">
        <v>19</v>
      </c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/>
      <c r="AG615" s="11"/>
      <c r="AH615" s="11"/>
      <c r="AI615" s="11"/>
      <c r="AJ615" s="11"/>
      <c r="AK615" s="42">
        <v>0.5</v>
      </c>
      <c r="AL615" s="18">
        <f t="shared" si="44"/>
        <v>0</v>
      </c>
      <c r="AM615" s="19">
        <f t="shared" si="45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/>
      <c r="R616" s="22"/>
      <c r="S616" s="22"/>
      <c r="T616" s="22"/>
      <c r="U616" s="22"/>
      <c r="V616" s="33">
        <v>0</v>
      </c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/>
      <c r="AG616" s="11"/>
      <c r="AH616" s="11"/>
      <c r="AI616" s="11"/>
      <c r="AJ616" s="11"/>
      <c r="AK616" s="42">
        <v>0</v>
      </c>
      <c r="AL616" s="18">
        <f t="shared" si="44"/>
        <v>0</v>
      </c>
      <c r="AM616" s="19">
        <f t="shared" si="45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/>
      <c r="R617" s="22"/>
      <c r="S617" s="22"/>
      <c r="T617" s="22"/>
      <c r="U617" s="22"/>
      <c r="V617" s="33">
        <v>0</v>
      </c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/>
      <c r="AG617" s="11"/>
      <c r="AH617" s="11"/>
      <c r="AI617" s="11"/>
      <c r="AJ617" s="11"/>
      <c r="AK617" s="42">
        <v>0</v>
      </c>
      <c r="AL617" s="18">
        <f t="shared" si="44"/>
        <v>0</v>
      </c>
      <c r="AM617" s="19">
        <f t="shared" si="45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/>
      <c r="R618" s="22"/>
      <c r="S618" s="22"/>
      <c r="T618" s="22"/>
      <c r="U618" s="22"/>
      <c r="V618" s="33">
        <v>16</v>
      </c>
      <c r="W618" s="18">
        <f t="shared" si="42"/>
        <v>1</v>
      </c>
      <c r="X618" s="19">
        <f t="shared" si="43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/>
      <c r="AG618" s="11"/>
      <c r="AH618" s="11"/>
      <c r="AI618" s="11"/>
      <c r="AJ618" s="11"/>
      <c r="AK618" s="42">
        <v>0</v>
      </c>
      <c r="AL618" s="18">
        <f t="shared" si="44"/>
        <v>0</v>
      </c>
      <c r="AM618" s="19">
        <f t="shared" si="45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/>
      <c r="R619" s="22"/>
      <c r="S619" s="22"/>
      <c r="T619" s="22"/>
      <c r="U619" s="22"/>
      <c r="V619" s="33">
        <v>0</v>
      </c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/>
      <c r="AG619" s="11"/>
      <c r="AH619" s="11"/>
      <c r="AI619" s="11"/>
      <c r="AJ619" s="11"/>
      <c r="AK619" s="42">
        <v>0</v>
      </c>
      <c r="AL619" s="18">
        <f t="shared" si="44"/>
        <v>0</v>
      </c>
      <c r="AM619" s="19">
        <f t="shared" si="45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>
        <v>2</v>
      </c>
      <c r="O620" s="22">
        <v>3</v>
      </c>
      <c r="P620" s="22">
        <v>0</v>
      </c>
      <c r="Q620" s="22"/>
      <c r="R620" s="22"/>
      <c r="S620" s="22"/>
      <c r="T620" s="22"/>
      <c r="U620" s="22"/>
      <c r="V620" s="33">
        <v>5</v>
      </c>
      <c r="W620" s="18">
        <f t="shared" si="42"/>
        <v>8</v>
      </c>
      <c r="X620" s="19">
        <f t="shared" si="43"/>
        <v>1.6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/>
      <c r="AG620" s="11"/>
      <c r="AH620" s="11"/>
      <c r="AI620" s="11"/>
      <c r="AJ620" s="11"/>
      <c r="AK620" s="42">
        <v>0</v>
      </c>
      <c r="AL620" s="18">
        <f t="shared" si="44"/>
        <v>0</v>
      </c>
      <c r="AM620" s="19">
        <f t="shared" si="45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/>
      <c r="R621" s="22"/>
      <c r="S621" s="22"/>
      <c r="T621" s="22"/>
      <c r="U621" s="22"/>
      <c r="V621" s="33">
        <v>5</v>
      </c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/>
      <c r="AG621" s="11"/>
      <c r="AH621" s="11"/>
      <c r="AI621" s="11"/>
      <c r="AJ621" s="11"/>
      <c r="AK621" s="42">
        <v>0</v>
      </c>
      <c r="AL621" s="18">
        <f t="shared" si="44"/>
        <v>0</v>
      </c>
      <c r="AM621" s="19">
        <f t="shared" si="45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/>
      <c r="R622" s="22"/>
      <c r="S622" s="22"/>
      <c r="T622" s="22"/>
      <c r="U622" s="22"/>
      <c r="V622" s="33">
        <v>6</v>
      </c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/>
      <c r="AG622" s="11"/>
      <c r="AH622" s="11"/>
      <c r="AI622" s="11"/>
      <c r="AJ622" s="11"/>
      <c r="AK622" s="42">
        <v>0</v>
      </c>
      <c r="AL622" s="18">
        <f t="shared" si="44"/>
        <v>0</v>
      </c>
      <c r="AM622" s="19">
        <f t="shared" si="45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2</v>
      </c>
      <c r="Q623" s="22"/>
      <c r="R623" s="22"/>
      <c r="S623" s="22"/>
      <c r="T623" s="22"/>
      <c r="U623" s="22"/>
      <c r="V623" s="33">
        <v>6</v>
      </c>
      <c r="W623" s="18">
        <f t="shared" si="42"/>
        <v>3</v>
      </c>
      <c r="X623" s="19">
        <f t="shared" si="43"/>
        <v>0.5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/>
      <c r="AG623" s="11"/>
      <c r="AH623" s="11"/>
      <c r="AI623" s="11"/>
      <c r="AJ623" s="11"/>
      <c r="AK623" s="42">
        <v>0.5</v>
      </c>
      <c r="AL623" s="18">
        <f t="shared" si="44"/>
        <v>0</v>
      </c>
      <c r="AM623" s="19">
        <f t="shared" si="45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>
        <v>0</v>
      </c>
      <c r="O624" s="22">
        <v>0</v>
      </c>
      <c r="P624" s="22">
        <v>1</v>
      </c>
      <c r="Q624" s="22"/>
      <c r="R624" s="22"/>
      <c r="S624" s="22"/>
      <c r="T624" s="22"/>
      <c r="U624" s="22"/>
      <c r="V624" s="33">
        <v>7</v>
      </c>
      <c r="W624" s="18">
        <f t="shared" si="42"/>
        <v>2</v>
      </c>
      <c r="X624" s="19">
        <f t="shared" si="43"/>
        <v>0.2857142857142857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/>
      <c r="AG624" s="11"/>
      <c r="AH624" s="11"/>
      <c r="AI624" s="11"/>
      <c r="AJ624" s="11"/>
      <c r="AK624" s="42">
        <v>0</v>
      </c>
      <c r="AL624" s="18">
        <f t="shared" si="44"/>
        <v>0</v>
      </c>
      <c r="AM624" s="19">
        <f t="shared" si="45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1</v>
      </c>
      <c r="N625" s="22">
        <v>0</v>
      </c>
      <c r="O625" s="22">
        <v>0</v>
      </c>
      <c r="P625" s="22">
        <v>0</v>
      </c>
      <c r="Q625" s="22"/>
      <c r="R625" s="22"/>
      <c r="S625" s="22"/>
      <c r="T625" s="22"/>
      <c r="U625" s="22"/>
      <c r="V625" s="33">
        <v>6</v>
      </c>
      <c r="W625" s="18">
        <f t="shared" si="42"/>
        <v>1</v>
      </c>
      <c r="X625" s="19">
        <f t="shared" si="43"/>
        <v>0.16666666666666666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/>
      <c r="AG625" s="11"/>
      <c r="AH625" s="11"/>
      <c r="AI625" s="11"/>
      <c r="AJ625" s="11"/>
      <c r="AK625" s="42">
        <v>0.5</v>
      </c>
      <c r="AL625" s="18">
        <f t="shared" si="44"/>
        <v>0</v>
      </c>
      <c r="AM625" s="19">
        <f t="shared" si="45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/>
      <c r="R626" s="22"/>
      <c r="S626" s="22"/>
      <c r="T626" s="22"/>
      <c r="U626" s="22"/>
      <c r="V626" s="33">
        <v>0</v>
      </c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/>
      <c r="AG626" s="11"/>
      <c r="AH626" s="11"/>
      <c r="AI626" s="11"/>
      <c r="AJ626" s="11"/>
      <c r="AK626" s="42">
        <v>0</v>
      </c>
      <c r="AL626" s="18">
        <f t="shared" si="44"/>
        <v>0</v>
      </c>
      <c r="AM626" s="19">
        <f t="shared" si="45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/>
      <c r="R627" s="22"/>
      <c r="S627" s="22"/>
      <c r="T627" s="22"/>
      <c r="U627" s="22"/>
      <c r="V627" s="33">
        <v>0</v>
      </c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/>
      <c r="AG627" s="11"/>
      <c r="AH627" s="11"/>
      <c r="AI627" s="11"/>
      <c r="AJ627" s="11"/>
      <c r="AK627" s="42">
        <v>0</v>
      </c>
      <c r="AL627" s="18">
        <f t="shared" si="44"/>
        <v>0</v>
      </c>
      <c r="AM627" s="19">
        <f t="shared" si="45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/>
      <c r="R628" s="22"/>
      <c r="S628" s="22"/>
      <c r="T628" s="22"/>
      <c r="U628" s="22"/>
      <c r="V628" s="33">
        <v>0</v>
      </c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/>
      <c r="AG628" s="11"/>
      <c r="AH628" s="11"/>
      <c r="AI628" s="11"/>
      <c r="AJ628" s="11"/>
      <c r="AK628" s="42">
        <v>0</v>
      </c>
      <c r="AL628" s="18">
        <f t="shared" si="44"/>
        <v>0</v>
      </c>
      <c r="AM628" s="19">
        <f t="shared" si="45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/>
      <c r="R629" s="22"/>
      <c r="S629" s="22"/>
      <c r="T629" s="22"/>
      <c r="U629" s="22"/>
      <c r="V629" s="33">
        <v>0</v>
      </c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/>
      <c r="AG629" s="11"/>
      <c r="AH629" s="11"/>
      <c r="AI629" s="11"/>
      <c r="AJ629" s="11"/>
      <c r="AK629" s="42">
        <v>0</v>
      </c>
      <c r="AL629" s="18">
        <f t="shared" si="44"/>
        <v>0</v>
      </c>
      <c r="AM629" s="19">
        <f t="shared" si="45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/>
      <c r="R630" s="22"/>
      <c r="S630" s="22"/>
      <c r="T630" s="22"/>
      <c r="U630" s="22"/>
      <c r="V630" s="33">
        <v>0</v>
      </c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1</v>
      </c>
      <c r="AC630" s="11">
        <v>0</v>
      </c>
      <c r="AD630" s="11">
        <v>0</v>
      </c>
      <c r="AE630" s="11">
        <v>0</v>
      </c>
      <c r="AF630" s="11"/>
      <c r="AG630" s="11"/>
      <c r="AH630" s="11"/>
      <c r="AI630" s="11"/>
      <c r="AJ630" s="11"/>
      <c r="AK630" s="42">
        <v>0</v>
      </c>
      <c r="AL630" s="18">
        <f t="shared" si="44"/>
        <v>1</v>
      </c>
      <c r="AM630" s="19">
        <f t="shared" si="45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/>
      <c r="R631" s="22"/>
      <c r="S631" s="22"/>
      <c r="T631" s="22"/>
      <c r="U631" s="22"/>
      <c r="V631" s="33">
        <v>0</v>
      </c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/>
      <c r="AG631" s="11"/>
      <c r="AH631" s="11"/>
      <c r="AI631" s="11"/>
      <c r="AJ631" s="11"/>
      <c r="AK631" s="42">
        <v>0</v>
      </c>
      <c r="AL631" s="18">
        <f t="shared" si="44"/>
        <v>0</v>
      </c>
      <c r="AM631" s="19">
        <f t="shared" si="45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/>
      <c r="R632" s="22"/>
      <c r="S632" s="22"/>
      <c r="T632" s="22"/>
      <c r="U632" s="22"/>
      <c r="V632" s="33">
        <v>0</v>
      </c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/>
      <c r="AG632" s="11"/>
      <c r="AH632" s="11"/>
      <c r="AI632" s="11"/>
      <c r="AJ632" s="11"/>
      <c r="AK632" s="42">
        <v>0</v>
      </c>
      <c r="AL632" s="18">
        <f t="shared" si="44"/>
        <v>0</v>
      </c>
      <c r="AM632" s="19">
        <f t="shared" si="45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/>
      <c r="R633" s="22"/>
      <c r="S633" s="22"/>
      <c r="T633" s="22"/>
      <c r="U633" s="22"/>
      <c r="V633" s="33">
        <v>0</v>
      </c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/>
      <c r="AG633" s="11"/>
      <c r="AH633" s="11"/>
      <c r="AI633" s="11"/>
      <c r="AJ633" s="11"/>
      <c r="AK633" s="42">
        <v>0</v>
      </c>
      <c r="AL633" s="18">
        <f t="shared" si="44"/>
        <v>0</v>
      </c>
      <c r="AM633" s="19">
        <f t="shared" si="45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/>
      <c r="R634" s="22"/>
      <c r="S634" s="22"/>
      <c r="T634" s="22"/>
      <c r="U634" s="22"/>
      <c r="V634" s="33">
        <v>0</v>
      </c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/>
      <c r="AG634" s="11"/>
      <c r="AH634" s="11"/>
      <c r="AI634" s="11"/>
      <c r="AJ634" s="11"/>
      <c r="AK634" s="42">
        <v>0</v>
      </c>
      <c r="AL634" s="18">
        <f t="shared" si="44"/>
        <v>0</v>
      </c>
      <c r="AM634" s="19">
        <f t="shared" si="45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>
        <v>0</v>
      </c>
      <c r="O635" s="22">
        <v>0</v>
      </c>
      <c r="P635" s="22">
        <v>0</v>
      </c>
      <c r="Q635" s="22"/>
      <c r="R635" s="22"/>
      <c r="S635" s="22"/>
      <c r="T635" s="22"/>
      <c r="U635" s="22"/>
      <c r="V635" s="33">
        <v>13</v>
      </c>
      <c r="W635" s="18">
        <f t="shared" si="42"/>
        <v>4</v>
      </c>
      <c r="X635" s="19">
        <f t="shared" si="43"/>
        <v>0.30769230769230771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/>
      <c r="AG635" s="11"/>
      <c r="AH635" s="11"/>
      <c r="AI635" s="11"/>
      <c r="AJ635" s="11"/>
      <c r="AK635" s="42">
        <v>0</v>
      </c>
      <c r="AL635" s="18">
        <f t="shared" si="44"/>
        <v>0</v>
      </c>
      <c r="AM635" s="19">
        <f t="shared" si="45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3</v>
      </c>
      <c r="P636" s="22">
        <v>0</v>
      </c>
      <c r="Q636" s="22"/>
      <c r="R636" s="22"/>
      <c r="S636" s="22"/>
      <c r="T636" s="22"/>
      <c r="U636" s="22"/>
      <c r="V636" s="33">
        <v>6</v>
      </c>
      <c r="W636" s="18">
        <f t="shared" si="42"/>
        <v>3</v>
      </c>
      <c r="X636" s="19">
        <f t="shared" si="43"/>
        <v>0.5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/>
      <c r="AG636" s="11"/>
      <c r="AH636" s="11"/>
      <c r="AI636" s="11"/>
      <c r="AJ636" s="11"/>
      <c r="AK636" s="42">
        <v>0</v>
      </c>
      <c r="AL636" s="18">
        <f t="shared" si="44"/>
        <v>0</v>
      </c>
      <c r="AM636" s="19">
        <f t="shared" si="45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/>
      <c r="R637" s="22"/>
      <c r="S637" s="22"/>
      <c r="T637" s="22"/>
      <c r="U637" s="22"/>
      <c r="V637" s="33">
        <v>0</v>
      </c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/>
      <c r="AG637" s="11"/>
      <c r="AH637" s="11"/>
      <c r="AI637" s="11"/>
      <c r="AJ637" s="11"/>
      <c r="AK637" s="42">
        <v>0</v>
      </c>
      <c r="AL637" s="18">
        <f t="shared" si="44"/>
        <v>0</v>
      </c>
      <c r="AM637" s="19">
        <f t="shared" si="45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/>
      <c r="R638" s="22"/>
      <c r="S638" s="22"/>
      <c r="T638" s="22"/>
      <c r="U638" s="22"/>
      <c r="V638" s="33">
        <v>0</v>
      </c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/>
      <c r="AG638" s="11"/>
      <c r="AH638" s="11"/>
      <c r="AI638" s="11"/>
      <c r="AJ638" s="11"/>
      <c r="AK638" s="42">
        <v>0</v>
      </c>
      <c r="AL638" s="18">
        <f t="shared" si="44"/>
        <v>0</v>
      </c>
      <c r="AM638" s="19">
        <f t="shared" si="45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/>
      <c r="R639" s="22"/>
      <c r="S639" s="22"/>
      <c r="T639" s="22"/>
      <c r="U639" s="22"/>
      <c r="V639" s="33">
        <v>0</v>
      </c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/>
      <c r="AG639" s="11"/>
      <c r="AH639" s="11"/>
      <c r="AI639" s="11"/>
      <c r="AJ639" s="11"/>
      <c r="AK639" s="42">
        <v>0</v>
      </c>
      <c r="AL639" s="18">
        <f t="shared" si="44"/>
        <v>0</v>
      </c>
      <c r="AM639" s="19">
        <f t="shared" si="45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/>
      <c r="R640" s="22"/>
      <c r="S640" s="22"/>
      <c r="T640" s="22"/>
      <c r="U640" s="22"/>
      <c r="V640" s="33">
        <v>0</v>
      </c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/>
      <c r="AG640" s="11"/>
      <c r="AH640" s="11"/>
      <c r="AI640" s="11"/>
      <c r="AJ640" s="11"/>
      <c r="AK640" s="42">
        <v>0</v>
      </c>
      <c r="AL640" s="18">
        <f t="shared" si="44"/>
        <v>1</v>
      </c>
      <c r="AM640" s="19">
        <f t="shared" si="45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/>
      <c r="R641" s="22"/>
      <c r="S641" s="22"/>
      <c r="T641" s="22"/>
      <c r="U641" s="22"/>
      <c r="V641" s="33">
        <v>0</v>
      </c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/>
      <c r="AG641" s="11"/>
      <c r="AH641" s="11"/>
      <c r="AI641" s="11"/>
      <c r="AJ641" s="11"/>
      <c r="AK641" s="42">
        <v>0</v>
      </c>
      <c r="AL641" s="18">
        <f t="shared" si="44"/>
        <v>0</v>
      </c>
      <c r="AM641" s="19">
        <f t="shared" si="45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/>
      <c r="R642" s="22"/>
      <c r="S642" s="22"/>
      <c r="T642" s="22"/>
      <c r="U642" s="22"/>
      <c r="V642" s="33">
        <v>0</v>
      </c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/>
      <c r="AG642" s="11"/>
      <c r="AH642" s="11"/>
      <c r="AI642" s="11"/>
      <c r="AJ642" s="11"/>
      <c r="AK642" s="42">
        <v>0</v>
      </c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/>
      <c r="R643" s="22"/>
      <c r="S643" s="22"/>
      <c r="T643" s="22"/>
      <c r="U643" s="22"/>
      <c r="V643" s="33">
        <v>0</v>
      </c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/>
      <c r="AG643" s="11"/>
      <c r="AH643" s="11"/>
      <c r="AI643" s="11"/>
      <c r="AJ643" s="11"/>
      <c r="AK643" s="42">
        <v>0</v>
      </c>
      <c r="AL643" s="18">
        <f t="shared" si="48"/>
        <v>0</v>
      </c>
      <c r="AM643" s="19">
        <f t="shared" si="49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/>
      <c r="R644" s="22"/>
      <c r="S644" s="22"/>
      <c r="T644" s="22"/>
      <c r="U644" s="22"/>
      <c r="V644" s="33">
        <v>0</v>
      </c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/>
      <c r="AG644" s="11"/>
      <c r="AH644" s="11"/>
      <c r="AI644" s="11"/>
      <c r="AJ644" s="11"/>
      <c r="AK644" s="42">
        <v>0</v>
      </c>
      <c r="AL644" s="18">
        <f t="shared" si="48"/>
        <v>0</v>
      </c>
      <c r="AM644" s="19">
        <f t="shared" si="49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/>
      <c r="R645" s="22"/>
      <c r="S645" s="22"/>
      <c r="T645" s="22"/>
      <c r="U645" s="22"/>
      <c r="V645" s="33">
        <v>0</v>
      </c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/>
      <c r="AG645" s="11"/>
      <c r="AH645" s="11"/>
      <c r="AI645" s="11"/>
      <c r="AJ645" s="11"/>
      <c r="AK645" s="42">
        <v>0</v>
      </c>
      <c r="AL645" s="18">
        <f t="shared" si="48"/>
        <v>0</v>
      </c>
      <c r="AM645" s="19">
        <f t="shared" si="49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/>
      <c r="R646" s="22"/>
      <c r="S646" s="22"/>
      <c r="T646" s="22"/>
      <c r="U646" s="22"/>
      <c r="V646" s="33">
        <v>0</v>
      </c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/>
      <c r="AG646" s="11"/>
      <c r="AH646" s="11"/>
      <c r="AI646" s="11"/>
      <c r="AJ646" s="11"/>
      <c r="AK646" s="42">
        <v>0</v>
      </c>
      <c r="AL646" s="18">
        <f t="shared" si="48"/>
        <v>0</v>
      </c>
      <c r="AM646" s="19">
        <f t="shared" si="49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/>
      <c r="R647" s="22"/>
      <c r="S647" s="22"/>
      <c r="T647" s="22"/>
      <c r="U647" s="22"/>
      <c r="V647" s="33">
        <v>0</v>
      </c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/>
      <c r="AG647" s="11"/>
      <c r="AH647" s="11"/>
      <c r="AI647" s="11"/>
      <c r="AJ647" s="11"/>
      <c r="AK647" s="42">
        <v>0</v>
      </c>
      <c r="AL647" s="18">
        <f t="shared" si="48"/>
        <v>0</v>
      </c>
      <c r="AM647" s="19">
        <f t="shared" si="49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/>
      <c r="R648" s="22"/>
      <c r="S648" s="22"/>
      <c r="T648" s="22"/>
      <c r="U648" s="22"/>
      <c r="V648" s="33">
        <v>0</v>
      </c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/>
      <c r="AG648" s="11"/>
      <c r="AH648" s="11"/>
      <c r="AI648" s="11"/>
      <c r="AJ648" s="11"/>
      <c r="AK648" s="42">
        <v>0</v>
      </c>
      <c r="AL648" s="18">
        <f t="shared" si="48"/>
        <v>0</v>
      </c>
      <c r="AM648" s="19">
        <f t="shared" si="49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/>
      <c r="R649" s="22"/>
      <c r="S649" s="22"/>
      <c r="T649" s="22"/>
      <c r="U649" s="22"/>
      <c r="V649" s="33">
        <v>0</v>
      </c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/>
      <c r="AG649" s="11"/>
      <c r="AH649" s="11"/>
      <c r="AI649" s="11"/>
      <c r="AJ649" s="11"/>
      <c r="AK649" s="42">
        <v>0</v>
      </c>
      <c r="AL649" s="18">
        <f t="shared" si="48"/>
        <v>0</v>
      </c>
      <c r="AM649" s="19">
        <f t="shared" si="49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/>
      <c r="R650" s="22"/>
      <c r="S650" s="22"/>
      <c r="T650" s="22"/>
      <c r="U650" s="22"/>
      <c r="V650" s="33">
        <v>0</v>
      </c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/>
      <c r="AG650" s="11"/>
      <c r="AH650" s="11"/>
      <c r="AI650" s="11"/>
      <c r="AJ650" s="11"/>
      <c r="AK650" s="42">
        <v>0</v>
      </c>
      <c r="AL650" s="18">
        <f t="shared" si="48"/>
        <v>0</v>
      </c>
      <c r="AM650" s="19">
        <f t="shared" si="49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/>
      <c r="R651" s="22"/>
      <c r="S651" s="22"/>
      <c r="T651" s="22"/>
      <c r="U651" s="22"/>
      <c r="V651" s="33">
        <v>0</v>
      </c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/>
      <c r="AG651" s="11"/>
      <c r="AH651" s="11"/>
      <c r="AI651" s="11"/>
      <c r="AJ651" s="11"/>
      <c r="AK651" s="42">
        <v>0</v>
      </c>
      <c r="AL651" s="18">
        <f t="shared" si="48"/>
        <v>0</v>
      </c>
      <c r="AM651" s="19">
        <f t="shared" si="49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/>
      <c r="R652" s="22"/>
      <c r="S652" s="22"/>
      <c r="T652" s="22"/>
      <c r="U652" s="22"/>
      <c r="V652" s="33">
        <v>0</v>
      </c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/>
      <c r="AG652" s="11"/>
      <c r="AH652" s="11"/>
      <c r="AI652" s="11"/>
      <c r="AJ652" s="11"/>
      <c r="AK652" s="42">
        <v>0</v>
      </c>
      <c r="AL652" s="18">
        <f t="shared" si="48"/>
        <v>0</v>
      </c>
      <c r="AM652" s="19">
        <f t="shared" si="49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/>
      <c r="R653" s="22"/>
      <c r="S653" s="22"/>
      <c r="T653" s="22"/>
      <c r="U653" s="22"/>
      <c r="V653" s="33">
        <v>0</v>
      </c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/>
      <c r="AG653" s="11"/>
      <c r="AH653" s="11"/>
      <c r="AI653" s="11"/>
      <c r="AJ653" s="11"/>
      <c r="AK653" s="42">
        <v>0</v>
      </c>
      <c r="AL653" s="18">
        <f t="shared" si="48"/>
        <v>0</v>
      </c>
      <c r="AM653" s="19">
        <f t="shared" si="49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/>
      <c r="R654" s="22"/>
      <c r="S654" s="22"/>
      <c r="T654" s="22"/>
      <c r="U654" s="22"/>
      <c r="V654" s="33">
        <v>0</v>
      </c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/>
      <c r="AG654" s="11"/>
      <c r="AH654" s="11"/>
      <c r="AI654" s="11"/>
      <c r="AJ654" s="11"/>
      <c r="AK654" s="42">
        <v>0</v>
      </c>
      <c r="AL654" s="18">
        <f t="shared" si="48"/>
        <v>0</v>
      </c>
      <c r="AM654" s="19">
        <f t="shared" si="49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/>
      <c r="R655" s="22"/>
      <c r="S655" s="22"/>
      <c r="T655" s="22"/>
      <c r="U655" s="22"/>
      <c r="V655" s="33">
        <v>0</v>
      </c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/>
      <c r="AG655" s="11"/>
      <c r="AH655" s="11"/>
      <c r="AI655" s="11"/>
      <c r="AJ655" s="11"/>
      <c r="AK655" s="42">
        <v>0</v>
      </c>
      <c r="AL655" s="18">
        <f t="shared" si="48"/>
        <v>0</v>
      </c>
      <c r="AM655" s="19">
        <f t="shared" si="49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/>
      <c r="R656" s="22"/>
      <c r="S656" s="22"/>
      <c r="T656" s="22"/>
      <c r="U656" s="22"/>
      <c r="V656" s="33">
        <v>0</v>
      </c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/>
      <c r="AG656" s="11"/>
      <c r="AH656" s="11"/>
      <c r="AI656" s="11"/>
      <c r="AJ656" s="11"/>
      <c r="AK656" s="42">
        <v>0</v>
      </c>
      <c r="AL656" s="18">
        <f t="shared" si="48"/>
        <v>0</v>
      </c>
      <c r="AM656" s="19">
        <f t="shared" si="49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>
        <v>4</v>
      </c>
      <c r="N657" s="22">
        <v>17</v>
      </c>
      <c r="O657" s="22">
        <v>33</v>
      </c>
      <c r="P657" s="22">
        <v>13</v>
      </c>
      <c r="Q657" s="22"/>
      <c r="R657" s="22"/>
      <c r="S657" s="22"/>
      <c r="T657" s="22"/>
      <c r="U657" s="22"/>
      <c r="V657" s="33">
        <v>9</v>
      </c>
      <c r="W657" s="18">
        <f t="shared" si="46"/>
        <v>75</v>
      </c>
      <c r="X657" s="19">
        <f t="shared" si="47"/>
        <v>8.3333333333333339</v>
      </c>
      <c r="Y657" s="11">
        <v>3</v>
      </c>
      <c r="Z657" s="11">
        <v>5</v>
      </c>
      <c r="AA657" s="11">
        <v>0</v>
      </c>
      <c r="AB657" s="11">
        <v>0</v>
      </c>
      <c r="AC657" s="11">
        <v>5</v>
      </c>
      <c r="AD657" s="11">
        <v>3</v>
      </c>
      <c r="AE657" s="11">
        <v>1</v>
      </c>
      <c r="AF657" s="11"/>
      <c r="AG657" s="11"/>
      <c r="AH657" s="11"/>
      <c r="AI657" s="11"/>
      <c r="AJ657" s="11"/>
      <c r="AK657" s="42">
        <v>0</v>
      </c>
      <c r="AL657" s="18">
        <f t="shared" si="48"/>
        <v>17</v>
      </c>
      <c r="AM657" s="19">
        <f t="shared" si="49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/>
      <c r="R658" s="22"/>
      <c r="S658" s="22"/>
      <c r="T658" s="22"/>
      <c r="U658" s="22"/>
      <c r="V658" s="33">
        <v>0</v>
      </c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/>
      <c r="AG658" s="11"/>
      <c r="AH658" s="11"/>
      <c r="AI658" s="11"/>
      <c r="AJ658" s="11"/>
      <c r="AK658" s="42">
        <v>0</v>
      </c>
      <c r="AL658" s="18">
        <f t="shared" si="48"/>
        <v>0</v>
      </c>
      <c r="AM658" s="19">
        <f t="shared" si="49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/>
      <c r="R659" s="22"/>
      <c r="S659" s="22"/>
      <c r="T659" s="22"/>
      <c r="U659" s="22"/>
      <c r="V659" s="33">
        <v>0</v>
      </c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/>
      <c r="AG659" s="11"/>
      <c r="AH659" s="11"/>
      <c r="AI659" s="11"/>
      <c r="AJ659" s="11"/>
      <c r="AK659" s="42">
        <v>0</v>
      </c>
      <c r="AL659" s="18">
        <f t="shared" si="48"/>
        <v>0</v>
      </c>
      <c r="AM659" s="19">
        <f t="shared" si="49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/>
      <c r="R660" s="22"/>
      <c r="S660" s="22"/>
      <c r="T660" s="22"/>
      <c r="U660" s="22"/>
      <c r="V660" s="33">
        <v>0</v>
      </c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/>
      <c r="AG660" s="11"/>
      <c r="AH660" s="11"/>
      <c r="AI660" s="11"/>
      <c r="AJ660" s="11"/>
      <c r="AK660" s="42">
        <v>0</v>
      </c>
      <c r="AL660" s="18">
        <f t="shared" si="48"/>
        <v>0</v>
      </c>
      <c r="AM660" s="19">
        <f t="shared" si="49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/>
      <c r="R661" s="22"/>
      <c r="S661" s="22"/>
      <c r="T661" s="22"/>
      <c r="U661" s="22"/>
      <c r="V661" s="33">
        <v>0</v>
      </c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/>
      <c r="AG661" s="11"/>
      <c r="AH661" s="11"/>
      <c r="AI661" s="11"/>
      <c r="AJ661" s="11"/>
      <c r="AK661" s="42">
        <v>0</v>
      </c>
      <c r="AL661" s="18">
        <f t="shared" si="48"/>
        <v>0</v>
      </c>
      <c r="AM661" s="19">
        <f t="shared" si="49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/>
      <c r="R662" s="22"/>
      <c r="S662" s="22"/>
      <c r="T662" s="22"/>
      <c r="U662" s="22"/>
      <c r="V662" s="33">
        <v>0</v>
      </c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/>
      <c r="AG662" s="11"/>
      <c r="AH662" s="11"/>
      <c r="AI662" s="11"/>
      <c r="AJ662" s="11"/>
      <c r="AK662" s="42">
        <v>0</v>
      </c>
      <c r="AL662" s="18">
        <f t="shared" si="48"/>
        <v>0</v>
      </c>
      <c r="AM662" s="19">
        <f t="shared" si="49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/>
      <c r="R663" s="22"/>
      <c r="S663" s="22"/>
      <c r="T663" s="22"/>
      <c r="U663" s="22"/>
      <c r="V663" s="33">
        <v>0</v>
      </c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/>
      <c r="AG663" s="11"/>
      <c r="AH663" s="11"/>
      <c r="AI663" s="11"/>
      <c r="AJ663" s="11"/>
      <c r="AK663" s="42">
        <v>0</v>
      </c>
      <c r="AL663" s="18">
        <f t="shared" si="48"/>
        <v>0</v>
      </c>
      <c r="AM663" s="19">
        <f t="shared" si="49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/>
      <c r="R664" s="22"/>
      <c r="S664" s="22"/>
      <c r="T664" s="22"/>
      <c r="U664" s="22"/>
      <c r="V664" s="33">
        <v>0</v>
      </c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/>
      <c r="AG664" s="11"/>
      <c r="AH664" s="11"/>
      <c r="AI664" s="11"/>
      <c r="AJ664" s="11"/>
      <c r="AK664" s="42">
        <v>0</v>
      </c>
      <c r="AL664" s="18">
        <f t="shared" si="48"/>
        <v>0</v>
      </c>
      <c r="AM664" s="19">
        <f t="shared" si="49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/>
      <c r="R665" s="22"/>
      <c r="S665" s="22"/>
      <c r="T665" s="22"/>
      <c r="U665" s="22"/>
      <c r="V665" s="33">
        <v>0</v>
      </c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/>
      <c r="AG665" s="11"/>
      <c r="AH665" s="11"/>
      <c r="AI665" s="11"/>
      <c r="AJ665" s="11"/>
      <c r="AK665" s="42">
        <v>0</v>
      </c>
      <c r="AL665" s="18">
        <f t="shared" si="48"/>
        <v>0</v>
      </c>
      <c r="AM665" s="19">
        <f t="shared" si="49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/>
      <c r="R666" s="22"/>
      <c r="S666" s="22"/>
      <c r="T666" s="22"/>
      <c r="U666" s="22"/>
      <c r="V666" s="33">
        <v>0</v>
      </c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/>
      <c r="AG666" s="11"/>
      <c r="AH666" s="11"/>
      <c r="AI666" s="11"/>
      <c r="AJ666" s="11"/>
      <c r="AK666" s="42">
        <v>0</v>
      </c>
      <c r="AL666" s="18">
        <f t="shared" si="48"/>
        <v>0</v>
      </c>
      <c r="AM666" s="19">
        <f t="shared" si="49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/>
      <c r="R667" s="22"/>
      <c r="S667" s="22"/>
      <c r="T667" s="22"/>
      <c r="U667" s="22"/>
      <c r="V667" s="33">
        <v>0</v>
      </c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/>
      <c r="AG667" s="11"/>
      <c r="AH667" s="11"/>
      <c r="AI667" s="11"/>
      <c r="AJ667" s="11"/>
      <c r="AK667" s="42">
        <v>0</v>
      </c>
      <c r="AL667" s="18">
        <f t="shared" si="48"/>
        <v>0</v>
      </c>
      <c r="AM667" s="19">
        <f t="shared" si="49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>
        <v>0</v>
      </c>
      <c r="O668" s="22">
        <v>1</v>
      </c>
      <c r="P668" s="22">
        <v>0</v>
      </c>
      <c r="Q668" s="22"/>
      <c r="R668" s="22"/>
      <c r="S668" s="22"/>
      <c r="T668" s="22"/>
      <c r="U668" s="22"/>
      <c r="V668" s="33">
        <v>0</v>
      </c>
      <c r="W668" s="18">
        <f t="shared" si="46"/>
        <v>10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/>
      <c r="AG668" s="11"/>
      <c r="AH668" s="11"/>
      <c r="AI668" s="11"/>
      <c r="AJ668" s="11"/>
      <c r="AK668" s="42">
        <v>0</v>
      </c>
      <c r="AL668" s="18">
        <f t="shared" si="48"/>
        <v>0</v>
      </c>
      <c r="AM668" s="19">
        <f t="shared" si="49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>
        <v>0</v>
      </c>
      <c r="N669" s="22">
        <v>2</v>
      </c>
      <c r="O669" s="22">
        <v>0</v>
      </c>
      <c r="P669" s="22">
        <v>0</v>
      </c>
      <c r="Q669" s="22"/>
      <c r="R669" s="22"/>
      <c r="S669" s="22"/>
      <c r="T669" s="22"/>
      <c r="U669" s="22"/>
      <c r="V669" s="33">
        <v>0</v>
      </c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/>
      <c r="AG669" s="11"/>
      <c r="AH669" s="11"/>
      <c r="AI669" s="11"/>
      <c r="AJ669" s="11"/>
      <c r="AK669" s="42">
        <v>0</v>
      </c>
      <c r="AL669" s="18">
        <f t="shared" si="48"/>
        <v>0</v>
      </c>
      <c r="AM669" s="19">
        <f t="shared" si="49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/>
      <c r="R670" s="22"/>
      <c r="S670" s="22"/>
      <c r="T670" s="22"/>
      <c r="U670" s="22"/>
      <c r="V670" s="33">
        <v>0</v>
      </c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/>
      <c r="AG670" s="11"/>
      <c r="AH670" s="11"/>
      <c r="AI670" s="11"/>
      <c r="AJ670" s="11"/>
      <c r="AK670" s="42">
        <v>0</v>
      </c>
      <c r="AL670" s="18">
        <f t="shared" si="48"/>
        <v>0</v>
      </c>
      <c r="AM670" s="19">
        <f t="shared" si="49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/>
      <c r="R671" s="22"/>
      <c r="S671" s="22"/>
      <c r="T671" s="22"/>
      <c r="U671" s="22"/>
      <c r="V671" s="33">
        <v>0</v>
      </c>
      <c r="W671" s="18">
        <f t="shared" si="46"/>
        <v>0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/>
      <c r="AG671" s="11"/>
      <c r="AH671" s="11"/>
      <c r="AI671" s="11"/>
      <c r="AJ671" s="11"/>
      <c r="AK671" s="42">
        <v>0</v>
      </c>
      <c r="AL671" s="18">
        <f t="shared" si="48"/>
        <v>0</v>
      </c>
      <c r="AM671" s="19">
        <f t="shared" si="49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/>
      <c r="R672" s="22"/>
      <c r="S672" s="22"/>
      <c r="T672" s="22"/>
      <c r="U672" s="22"/>
      <c r="V672" s="33">
        <v>0</v>
      </c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/>
      <c r="AG672" s="11"/>
      <c r="AH672" s="11"/>
      <c r="AI672" s="11"/>
      <c r="AJ672" s="11"/>
      <c r="AK672" s="42">
        <v>0</v>
      </c>
      <c r="AL672" s="18">
        <f t="shared" si="48"/>
        <v>0</v>
      </c>
      <c r="AM672" s="19">
        <f t="shared" si="49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/>
      <c r="R673" s="22"/>
      <c r="S673" s="22"/>
      <c r="T673" s="22"/>
      <c r="U673" s="22"/>
      <c r="V673" s="33">
        <v>0</v>
      </c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/>
      <c r="AG673" s="11"/>
      <c r="AH673" s="11"/>
      <c r="AI673" s="11"/>
      <c r="AJ673" s="11"/>
      <c r="AK673" s="42">
        <v>0</v>
      </c>
      <c r="AL673" s="18">
        <f t="shared" si="48"/>
        <v>0</v>
      </c>
      <c r="AM673" s="19">
        <f t="shared" si="49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/>
      <c r="R674" s="22"/>
      <c r="S674" s="22"/>
      <c r="T674" s="22"/>
      <c r="U674" s="22"/>
      <c r="V674" s="33">
        <v>0</v>
      </c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/>
      <c r="AG674" s="11"/>
      <c r="AH674" s="11"/>
      <c r="AI674" s="11"/>
      <c r="AJ674" s="11"/>
      <c r="AK674" s="42">
        <v>0</v>
      </c>
      <c r="AL674" s="18">
        <f t="shared" si="48"/>
        <v>0</v>
      </c>
      <c r="AM674" s="19">
        <f t="shared" si="49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/>
      <c r="R675" s="22"/>
      <c r="S675" s="22"/>
      <c r="T675" s="22"/>
      <c r="U675" s="22"/>
      <c r="V675" s="33">
        <v>0</v>
      </c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/>
      <c r="AG675" s="11"/>
      <c r="AH675" s="11"/>
      <c r="AI675" s="11"/>
      <c r="AJ675" s="11"/>
      <c r="AK675" s="42">
        <v>0</v>
      </c>
      <c r="AL675" s="18">
        <f t="shared" si="48"/>
        <v>0</v>
      </c>
      <c r="AM675" s="19">
        <f t="shared" si="49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/>
      <c r="R676" s="22"/>
      <c r="S676" s="22"/>
      <c r="T676" s="22"/>
      <c r="U676" s="22"/>
      <c r="V676" s="33">
        <v>0</v>
      </c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/>
      <c r="AG676" s="11"/>
      <c r="AH676" s="11"/>
      <c r="AI676" s="11"/>
      <c r="AJ676" s="11"/>
      <c r="AK676" s="42">
        <v>0</v>
      </c>
      <c r="AL676" s="18">
        <f t="shared" si="48"/>
        <v>0</v>
      </c>
      <c r="AM676" s="19">
        <f t="shared" si="49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/>
      <c r="R677" s="22"/>
      <c r="S677" s="22"/>
      <c r="T677" s="22"/>
      <c r="U677" s="22"/>
      <c r="V677" s="33">
        <v>0</v>
      </c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/>
      <c r="AG677" s="11"/>
      <c r="AH677" s="11"/>
      <c r="AI677" s="11"/>
      <c r="AJ677" s="11"/>
      <c r="AK677" s="42">
        <v>0</v>
      </c>
      <c r="AL677" s="18">
        <f t="shared" si="48"/>
        <v>0</v>
      </c>
      <c r="AM677" s="19">
        <f t="shared" si="49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/>
      <c r="R678" s="22"/>
      <c r="S678" s="22"/>
      <c r="T678" s="22"/>
      <c r="U678" s="22"/>
      <c r="V678" s="33">
        <v>0</v>
      </c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/>
      <c r="AG678" s="11"/>
      <c r="AH678" s="11"/>
      <c r="AI678" s="11"/>
      <c r="AJ678" s="11"/>
      <c r="AK678" s="42">
        <v>0</v>
      </c>
      <c r="AL678" s="18">
        <f t="shared" si="48"/>
        <v>0</v>
      </c>
      <c r="AM678" s="19">
        <f t="shared" si="49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/>
      <c r="R679" s="22"/>
      <c r="S679" s="22"/>
      <c r="T679" s="22"/>
      <c r="U679" s="22"/>
      <c r="V679" s="33">
        <v>0</v>
      </c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/>
      <c r="AG679" s="11"/>
      <c r="AH679" s="11"/>
      <c r="AI679" s="11"/>
      <c r="AJ679" s="11"/>
      <c r="AK679" s="42">
        <v>0</v>
      </c>
      <c r="AL679" s="18">
        <f t="shared" si="48"/>
        <v>0</v>
      </c>
      <c r="AM679" s="19">
        <f t="shared" si="49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/>
      <c r="R680" s="22"/>
      <c r="S680" s="22"/>
      <c r="T680" s="22"/>
      <c r="U680" s="22"/>
      <c r="V680" s="33">
        <v>0</v>
      </c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/>
      <c r="AG680" s="11"/>
      <c r="AH680" s="11"/>
      <c r="AI680" s="11"/>
      <c r="AJ680" s="11"/>
      <c r="AK680" s="42">
        <v>0</v>
      </c>
      <c r="AL680" s="18">
        <f t="shared" si="48"/>
        <v>0</v>
      </c>
      <c r="AM680" s="19">
        <f t="shared" si="49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/>
      <c r="R681" s="22"/>
      <c r="S681" s="22"/>
      <c r="T681" s="22"/>
      <c r="U681" s="22"/>
      <c r="V681" s="33">
        <v>0</v>
      </c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/>
      <c r="AG681" s="11"/>
      <c r="AH681" s="11"/>
      <c r="AI681" s="11"/>
      <c r="AJ681" s="11"/>
      <c r="AK681" s="42">
        <v>0</v>
      </c>
      <c r="AL681" s="18">
        <f t="shared" si="48"/>
        <v>0</v>
      </c>
      <c r="AM681" s="19">
        <f t="shared" si="49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/>
      <c r="R682" s="22"/>
      <c r="S682" s="22"/>
      <c r="T682" s="22"/>
      <c r="U682" s="22"/>
      <c r="V682" s="33">
        <v>0</v>
      </c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/>
      <c r="AG682" s="11"/>
      <c r="AH682" s="11"/>
      <c r="AI682" s="11"/>
      <c r="AJ682" s="11"/>
      <c r="AK682" s="42">
        <v>0</v>
      </c>
      <c r="AL682" s="18">
        <f t="shared" si="48"/>
        <v>0</v>
      </c>
      <c r="AM682" s="19">
        <f t="shared" si="49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/>
      <c r="R683" s="22"/>
      <c r="S683" s="22"/>
      <c r="T683" s="22"/>
      <c r="U683" s="22"/>
      <c r="V683" s="33">
        <v>0</v>
      </c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/>
      <c r="AG683" s="11"/>
      <c r="AH683" s="11"/>
      <c r="AI683" s="11"/>
      <c r="AJ683" s="11"/>
      <c r="AK683" s="42">
        <v>0</v>
      </c>
      <c r="AL683" s="18">
        <f t="shared" si="48"/>
        <v>0</v>
      </c>
      <c r="AM683" s="19">
        <f t="shared" si="49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/>
      <c r="R684" s="22"/>
      <c r="S684" s="22"/>
      <c r="T684" s="22"/>
      <c r="U684" s="22"/>
      <c r="V684" s="33">
        <v>0</v>
      </c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/>
      <c r="AG684" s="11"/>
      <c r="AH684" s="11"/>
      <c r="AI684" s="11"/>
      <c r="AJ684" s="11"/>
      <c r="AK684" s="42">
        <v>0</v>
      </c>
      <c r="AL684" s="18">
        <f t="shared" si="48"/>
        <v>0</v>
      </c>
      <c r="AM684" s="19">
        <f t="shared" si="49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/>
      <c r="R685" s="22"/>
      <c r="S685" s="22"/>
      <c r="T685" s="22"/>
      <c r="U685" s="22"/>
      <c r="V685" s="33">
        <v>0</v>
      </c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/>
      <c r="AG685" s="11"/>
      <c r="AH685" s="11"/>
      <c r="AI685" s="11"/>
      <c r="AJ685" s="11"/>
      <c r="AK685" s="42">
        <v>0</v>
      </c>
      <c r="AL685" s="18">
        <f t="shared" si="48"/>
        <v>0</v>
      </c>
      <c r="AM685" s="19">
        <f t="shared" si="49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/>
      <c r="R686" s="22"/>
      <c r="S686" s="22"/>
      <c r="T686" s="22"/>
      <c r="U686" s="22"/>
      <c r="V686" s="33">
        <v>0</v>
      </c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/>
      <c r="AG686" s="11"/>
      <c r="AH686" s="11"/>
      <c r="AI686" s="11"/>
      <c r="AJ686" s="11"/>
      <c r="AK686" s="42">
        <v>0</v>
      </c>
      <c r="AL686" s="18">
        <f t="shared" si="48"/>
        <v>0</v>
      </c>
      <c r="AM686" s="19">
        <f t="shared" si="49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/>
      <c r="R687" s="22"/>
      <c r="S687" s="22"/>
      <c r="T687" s="22"/>
      <c r="U687" s="22"/>
      <c r="V687" s="33">
        <v>0</v>
      </c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/>
      <c r="AG687" s="11"/>
      <c r="AH687" s="11"/>
      <c r="AI687" s="11"/>
      <c r="AJ687" s="11"/>
      <c r="AK687" s="42">
        <v>0</v>
      </c>
      <c r="AL687" s="18">
        <f t="shared" si="48"/>
        <v>0</v>
      </c>
      <c r="AM687" s="19">
        <f t="shared" si="49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/>
      <c r="R688" s="22"/>
      <c r="S688" s="22"/>
      <c r="T688" s="22"/>
      <c r="U688" s="22"/>
      <c r="V688" s="33">
        <v>0</v>
      </c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/>
      <c r="AG688" s="11"/>
      <c r="AH688" s="11"/>
      <c r="AI688" s="11"/>
      <c r="AJ688" s="11"/>
      <c r="AK688" s="42">
        <v>0</v>
      </c>
      <c r="AL688" s="18">
        <f t="shared" si="48"/>
        <v>0</v>
      </c>
      <c r="AM688" s="19">
        <f t="shared" si="49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/>
      <c r="R689" s="22"/>
      <c r="S689" s="22"/>
      <c r="T689" s="22"/>
      <c r="U689" s="22"/>
      <c r="V689" s="33">
        <v>0</v>
      </c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/>
      <c r="AG689" s="11"/>
      <c r="AH689" s="11"/>
      <c r="AI689" s="11"/>
      <c r="AJ689" s="11"/>
      <c r="AK689" s="42">
        <v>0</v>
      </c>
      <c r="AL689" s="18">
        <f t="shared" si="48"/>
        <v>0</v>
      </c>
      <c r="AM689" s="19">
        <f t="shared" si="49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/>
      <c r="R690" s="22"/>
      <c r="S690" s="22"/>
      <c r="T690" s="22"/>
      <c r="U690" s="22"/>
      <c r="V690" s="33">
        <v>0</v>
      </c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/>
      <c r="AG690" s="11"/>
      <c r="AH690" s="11"/>
      <c r="AI690" s="11"/>
      <c r="AJ690" s="11"/>
      <c r="AK690" s="42">
        <v>0</v>
      </c>
      <c r="AL690" s="18">
        <f t="shared" si="48"/>
        <v>0</v>
      </c>
      <c r="AM690" s="19">
        <f t="shared" si="49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1</v>
      </c>
      <c r="N691" s="22">
        <v>0</v>
      </c>
      <c r="O691" s="22">
        <v>2</v>
      </c>
      <c r="P691" s="22">
        <v>0</v>
      </c>
      <c r="Q691" s="22"/>
      <c r="R691" s="22"/>
      <c r="S691" s="22"/>
      <c r="T691" s="22"/>
      <c r="U691" s="22"/>
      <c r="V691" s="33">
        <v>0</v>
      </c>
      <c r="W691" s="18">
        <f t="shared" si="46"/>
        <v>3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4</v>
      </c>
      <c r="AE691" s="11">
        <v>0</v>
      </c>
      <c r="AF691" s="11"/>
      <c r="AG691" s="11"/>
      <c r="AH691" s="11"/>
      <c r="AI691" s="11"/>
      <c r="AJ691" s="11"/>
      <c r="AK691" s="42">
        <v>0</v>
      </c>
      <c r="AL691" s="18">
        <f t="shared" si="48"/>
        <v>4</v>
      </c>
      <c r="AM691" s="19">
        <f t="shared" si="49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/>
      <c r="R692" s="22"/>
      <c r="S692" s="22"/>
      <c r="T692" s="22"/>
      <c r="U692" s="22"/>
      <c r="V692" s="33">
        <v>0</v>
      </c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/>
      <c r="AG692" s="11"/>
      <c r="AH692" s="11"/>
      <c r="AI692" s="11"/>
      <c r="AJ692" s="11"/>
      <c r="AK692" s="42">
        <v>0</v>
      </c>
      <c r="AL692" s="18">
        <f t="shared" si="48"/>
        <v>0</v>
      </c>
      <c r="AM692" s="19">
        <f t="shared" si="49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/>
      <c r="R693" s="22"/>
      <c r="S693" s="22"/>
      <c r="T693" s="22"/>
      <c r="U693" s="22"/>
      <c r="V693" s="33">
        <v>11</v>
      </c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/>
      <c r="AG693" s="11"/>
      <c r="AH693" s="11"/>
      <c r="AI693" s="11"/>
      <c r="AJ693" s="11"/>
      <c r="AK693" s="42">
        <v>0</v>
      </c>
      <c r="AL693" s="18">
        <f t="shared" si="48"/>
        <v>0</v>
      </c>
      <c r="AM693" s="19">
        <f t="shared" si="49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>
        <v>0</v>
      </c>
      <c r="N694" s="22">
        <v>2</v>
      </c>
      <c r="O694" s="22">
        <v>1</v>
      </c>
      <c r="P694" s="22">
        <v>1</v>
      </c>
      <c r="Q694" s="22"/>
      <c r="R694" s="22"/>
      <c r="S694" s="22"/>
      <c r="T694" s="22"/>
      <c r="U694" s="22"/>
      <c r="V694" s="33">
        <v>43</v>
      </c>
      <c r="W694" s="18">
        <f t="shared" si="46"/>
        <v>4</v>
      </c>
      <c r="X694" s="19">
        <f t="shared" si="47"/>
        <v>9.3023255813953487E-2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>
        <v>0</v>
      </c>
      <c r="AF694" s="11"/>
      <c r="AG694" s="11"/>
      <c r="AH694" s="11"/>
      <c r="AI694" s="11"/>
      <c r="AJ694" s="11"/>
      <c r="AK694" s="42">
        <v>0</v>
      </c>
      <c r="AL694" s="18">
        <f t="shared" si="48"/>
        <v>1</v>
      </c>
      <c r="AM694" s="19">
        <f t="shared" si="49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/>
      <c r="R695" s="22"/>
      <c r="S695" s="22"/>
      <c r="T695" s="22"/>
      <c r="U695" s="22"/>
      <c r="V695" s="33">
        <v>0</v>
      </c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/>
      <c r="AG695" s="11"/>
      <c r="AH695" s="11"/>
      <c r="AI695" s="11"/>
      <c r="AJ695" s="11"/>
      <c r="AK695" s="42">
        <v>0</v>
      </c>
      <c r="AL695" s="18">
        <f t="shared" si="48"/>
        <v>0</v>
      </c>
      <c r="AM695" s="19">
        <f t="shared" si="49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/>
      <c r="R696" s="22"/>
      <c r="S696" s="22"/>
      <c r="T696" s="22"/>
      <c r="U696" s="22"/>
      <c r="V696" s="33">
        <v>0</v>
      </c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/>
      <c r="AG696" s="11"/>
      <c r="AH696" s="11"/>
      <c r="AI696" s="11"/>
      <c r="AJ696" s="11"/>
      <c r="AK696" s="42">
        <v>0</v>
      </c>
      <c r="AL696" s="18">
        <f t="shared" si="48"/>
        <v>0</v>
      </c>
      <c r="AM696" s="19">
        <f t="shared" si="49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/>
      <c r="R697" s="22"/>
      <c r="S697" s="22"/>
      <c r="T697" s="22"/>
      <c r="U697" s="22"/>
      <c r="V697" s="33">
        <v>0</v>
      </c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/>
      <c r="AG697" s="11"/>
      <c r="AH697" s="11"/>
      <c r="AI697" s="11"/>
      <c r="AJ697" s="11"/>
      <c r="AK697" s="42">
        <v>0</v>
      </c>
      <c r="AL697" s="18">
        <f t="shared" si="48"/>
        <v>0</v>
      </c>
      <c r="AM697" s="19">
        <f t="shared" si="49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/>
      <c r="R698" s="22"/>
      <c r="S698" s="22"/>
      <c r="T698" s="22"/>
      <c r="U698" s="22"/>
      <c r="V698" s="33">
        <v>0</v>
      </c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/>
      <c r="AG698" s="11"/>
      <c r="AH698" s="11"/>
      <c r="AI698" s="11"/>
      <c r="AJ698" s="11"/>
      <c r="AK698" s="42">
        <v>0</v>
      </c>
      <c r="AL698" s="18">
        <f t="shared" si="48"/>
        <v>0</v>
      </c>
      <c r="AM698" s="19">
        <f t="shared" si="49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/>
      <c r="R699" s="22"/>
      <c r="S699" s="22"/>
      <c r="T699" s="22"/>
      <c r="U699" s="22"/>
      <c r="V699" s="33">
        <v>0</v>
      </c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/>
      <c r="AG699" s="11"/>
      <c r="AH699" s="11"/>
      <c r="AI699" s="11"/>
      <c r="AJ699" s="11"/>
      <c r="AK699" s="42">
        <v>0</v>
      </c>
      <c r="AL699" s="18">
        <f t="shared" si="48"/>
        <v>0</v>
      </c>
      <c r="AM699" s="19">
        <f t="shared" si="49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/>
      <c r="R700" s="22"/>
      <c r="S700" s="22"/>
      <c r="T700" s="22"/>
      <c r="U700" s="22"/>
      <c r="V700" s="33">
        <v>0</v>
      </c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/>
      <c r="AG700" s="11"/>
      <c r="AH700" s="11"/>
      <c r="AI700" s="11"/>
      <c r="AJ700" s="11"/>
      <c r="AK700" s="42">
        <v>0</v>
      </c>
      <c r="AL700" s="18">
        <f t="shared" si="48"/>
        <v>0</v>
      </c>
      <c r="AM700" s="19">
        <f t="shared" si="49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/>
      <c r="R701" s="22"/>
      <c r="S701" s="22"/>
      <c r="T701" s="22"/>
      <c r="U701" s="22"/>
      <c r="V701" s="33">
        <v>0</v>
      </c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/>
      <c r="AG701" s="11"/>
      <c r="AH701" s="11"/>
      <c r="AI701" s="11"/>
      <c r="AJ701" s="11"/>
      <c r="AK701" s="42">
        <v>0</v>
      </c>
      <c r="AL701" s="18">
        <f t="shared" si="48"/>
        <v>0</v>
      </c>
      <c r="AM701" s="19">
        <f t="shared" si="49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/>
      <c r="R702" s="22"/>
      <c r="S702" s="22"/>
      <c r="T702" s="22"/>
      <c r="U702" s="22"/>
      <c r="V702" s="33">
        <v>0</v>
      </c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/>
      <c r="AG702" s="11"/>
      <c r="AH702" s="11"/>
      <c r="AI702" s="11"/>
      <c r="AJ702" s="11"/>
      <c r="AK702" s="42">
        <v>0</v>
      </c>
      <c r="AL702" s="18">
        <f t="shared" si="48"/>
        <v>0</v>
      </c>
      <c r="AM702" s="19">
        <f t="shared" si="49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/>
      <c r="R703" s="22"/>
      <c r="S703" s="22"/>
      <c r="T703" s="22"/>
      <c r="U703" s="22"/>
      <c r="V703" s="33">
        <v>0</v>
      </c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/>
      <c r="AG703" s="11"/>
      <c r="AH703" s="11"/>
      <c r="AI703" s="11"/>
      <c r="AJ703" s="11"/>
      <c r="AK703" s="42">
        <v>0</v>
      </c>
      <c r="AL703" s="18">
        <f t="shared" si="48"/>
        <v>0</v>
      </c>
      <c r="AM703" s="19">
        <f t="shared" si="49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/>
      <c r="R704" s="22"/>
      <c r="S704" s="22"/>
      <c r="T704" s="22"/>
      <c r="U704" s="22"/>
      <c r="V704" s="33">
        <v>0</v>
      </c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/>
      <c r="AG704" s="11"/>
      <c r="AH704" s="11"/>
      <c r="AI704" s="11"/>
      <c r="AJ704" s="11"/>
      <c r="AK704" s="42">
        <v>0</v>
      </c>
      <c r="AL704" s="18">
        <f t="shared" si="48"/>
        <v>0</v>
      </c>
      <c r="AM704" s="19">
        <f t="shared" si="49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/>
      <c r="R705" s="22"/>
      <c r="S705" s="22"/>
      <c r="T705" s="22"/>
      <c r="U705" s="22"/>
      <c r="V705" s="33">
        <v>0</v>
      </c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/>
      <c r="AG705" s="11"/>
      <c r="AH705" s="11"/>
      <c r="AI705" s="11"/>
      <c r="AJ705" s="11"/>
      <c r="AK705" s="42">
        <v>0</v>
      </c>
      <c r="AL705" s="18">
        <f t="shared" si="48"/>
        <v>0</v>
      </c>
      <c r="AM705" s="19">
        <f t="shared" si="49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/>
      <c r="R706" s="22"/>
      <c r="S706" s="22"/>
      <c r="T706" s="22"/>
      <c r="U706" s="22"/>
      <c r="V706" s="33">
        <v>0</v>
      </c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/>
      <c r="AG706" s="11"/>
      <c r="AH706" s="11"/>
      <c r="AI706" s="11"/>
      <c r="AJ706" s="11"/>
      <c r="AK706" s="42">
        <v>0</v>
      </c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/>
      <c r="R707" s="22"/>
      <c r="S707" s="22"/>
      <c r="T707" s="22"/>
      <c r="U707" s="22"/>
      <c r="V707" s="33">
        <v>0</v>
      </c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/>
      <c r="AG707" s="11"/>
      <c r="AH707" s="11"/>
      <c r="AI707" s="11"/>
      <c r="AJ707" s="11"/>
      <c r="AK707" s="42">
        <v>0</v>
      </c>
      <c r="AL707" s="18">
        <f t="shared" si="52"/>
        <v>0</v>
      </c>
      <c r="AM707" s="19">
        <f t="shared" si="53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>
        <v>1</v>
      </c>
      <c r="O708" s="22">
        <v>0</v>
      </c>
      <c r="P708" s="22">
        <v>0</v>
      </c>
      <c r="Q708" s="22"/>
      <c r="R708" s="22"/>
      <c r="S708" s="22"/>
      <c r="T708" s="22"/>
      <c r="U708" s="22"/>
      <c r="V708" s="33">
        <v>0</v>
      </c>
      <c r="W708" s="18">
        <f t="shared" si="50"/>
        <v>1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/>
      <c r="AG708" s="11"/>
      <c r="AH708" s="11"/>
      <c r="AI708" s="11"/>
      <c r="AJ708" s="11"/>
      <c r="AK708" s="42">
        <v>0</v>
      </c>
      <c r="AL708" s="18">
        <f t="shared" si="52"/>
        <v>0</v>
      </c>
      <c r="AM708" s="19">
        <f t="shared" si="53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/>
      <c r="R709" s="22"/>
      <c r="S709" s="22"/>
      <c r="T709" s="22"/>
      <c r="U709" s="22"/>
      <c r="V709" s="33">
        <v>0</v>
      </c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/>
      <c r="AG709" s="11"/>
      <c r="AH709" s="11"/>
      <c r="AI709" s="11"/>
      <c r="AJ709" s="11"/>
      <c r="AK709" s="42">
        <v>0</v>
      </c>
      <c r="AL709" s="18">
        <f t="shared" si="52"/>
        <v>0</v>
      </c>
      <c r="AM709" s="19">
        <f t="shared" si="53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/>
      <c r="R710" s="22"/>
      <c r="S710" s="22"/>
      <c r="T710" s="22"/>
      <c r="U710" s="22"/>
      <c r="V710" s="33">
        <v>0</v>
      </c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/>
      <c r="AG710" s="11"/>
      <c r="AH710" s="11"/>
      <c r="AI710" s="11"/>
      <c r="AJ710" s="11"/>
      <c r="AK710" s="42">
        <v>0</v>
      </c>
      <c r="AL710" s="18">
        <f t="shared" si="52"/>
        <v>0</v>
      </c>
      <c r="AM710" s="19">
        <f t="shared" si="53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/>
      <c r="R711" s="22"/>
      <c r="S711" s="22"/>
      <c r="T711" s="22"/>
      <c r="U711" s="22"/>
      <c r="V711" s="33">
        <v>0</v>
      </c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/>
      <c r="AG711" s="11"/>
      <c r="AH711" s="11"/>
      <c r="AI711" s="11"/>
      <c r="AJ711" s="11"/>
      <c r="AK711" s="42">
        <v>0</v>
      </c>
      <c r="AL711" s="18">
        <f t="shared" si="52"/>
        <v>0</v>
      </c>
      <c r="AM711" s="19">
        <f t="shared" si="53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/>
      <c r="R712" s="22"/>
      <c r="S712" s="22"/>
      <c r="T712" s="22"/>
      <c r="U712" s="22"/>
      <c r="V712" s="33">
        <v>0</v>
      </c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/>
      <c r="AG712" s="11"/>
      <c r="AH712" s="11"/>
      <c r="AI712" s="11"/>
      <c r="AJ712" s="11"/>
      <c r="AK712" s="42">
        <v>0</v>
      </c>
      <c r="AL712" s="18">
        <f t="shared" si="52"/>
        <v>0</v>
      </c>
      <c r="AM712" s="19">
        <f t="shared" si="53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>
        <v>0</v>
      </c>
      <c r="O713" s="22">
        <v>0</v>
      </c>
      <c r="P713" s="22">
        <v>0</v>
      </c>
      <c r="Q713" s="22"/>
      <c r="R713" s="22"/>
      <c r="S713" s="22"/>
      <c r="T713" s="22"/>
      <c r="U713" s="22"/>
      <c r="V713" s="33">
        <v>0</v>
      </c>
      <c r="W713" s="18">
        <f t="shared" si="50"/>
        <v>2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/>
      <c r="AG713" s="11"/>
      <c r="AH713" s="11"/>
      <c r="AI713" s="11"/>
      <c r="AJ713" s="11"/>
      <c r="AK713" s="42">
        <v>0</v>
      </c>
      <c r="AL713" s="18">
        <f t="shared" si="52"/>
        <v>0</v>
      </c>
      <c r="AM713" s="19">
        <f t="shared" si="53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/>
      <c r="R714" s="22"/>
      <c r="S714" s="22"/>
      <c r="T714" s="22"/>
      <c r="U714" s="22"/>
      <c r="V714" s="33">
        <v>0</v>
      </c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/>
      <c r="AG714" s="11"/>
      <c r="AH714" s="11"/>
      <c r="AI714" s="11"/>
      <c r="AJ714" s="11"/>
      <c r="AK714" s="42">
        <v>0</v>
      </c>
      <c r="AL714" s="18">
        <f t="shared" si="52"/>
        <v>1</v>
      </c>
      <c r="AM714" s="19">
        <f t="shared" si="53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/>
      <c r="R715" s="22"/>
      <c r="S715" s="22"/>
      <c r="T715" s="22"/>
      <c r="U715" s="22"/>
      <c r="V715" s="33">
        <v>0</v>
      </c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/>
      <c r="AG715" s="11"/>
      <c r="AH715" s="11"/>
      <c r="AI715" s="11"/>
      <c r="AJ715" s="11"/>
      <c r="AK715" s="42">
        <v>0</v>
      </c>
      <c r="AL715" s="18">
        <f t="shared" si="52"/>
        <v>0</v>
      </c>
      <c r="AM715" s="19">
        <f t="shared" si="53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/>
      <c r="R716" s="22"/>
      <c r="S716" s="22"/>
      <c r="T716" s="22"/>
      <c r="U716" s="22"/>
      <c r="V716" s="33">
        <v>0</v>
      </c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/>
      <c r="AG716" s="11"/>
      <c r="AH716" s="11"/>
      <c r="AI716" s="11"/>
      <c r="AJ716" s="11"/>
      <c r="AK716" s="42">
        <v>0</v>
      </c>
      <c r="AL716" s="18">
        <f t="shared" si="52"/>
        <v>0</v>
      </c>
      <c r="AM716" s="19">
        <f t="shared" si="53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/>
      <c r="R717" s="22"/>
      <c r="S717" s="22"/>
      <c r="T717" s="22"/>
      <c r="U717" s="22"/>
      <c r="V717" s="33">
        <v>0</v>
      </c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/>
      <c r="AG717" s="11"/>
      <c r="AH717" s="11"/>
      <c r="AI717" s="11"/>
      <c r="AJ717" s="11"/>
      <c r="AK717" s="42">
        <v>0</v>
      </c>
      <c r="AL717" s="18">
        <f t="shared" si="52"/>
        <v>0</v>
      </c>
      <c r="AM717" s="19">
        <f t="shared" si="53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/>
      <c r="R718" s="22"/>
      <c r="S718" s="22"/>
      <c r="T718" s="22"/>
      <c r="U718" s="22"/>
      <c r="V718" s="33">
        <v>0</v>
      </c>
      <c r="W718" s="18">
        <f t="shared" si="50"/>
        <v>0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/>
      <c r="AG718" s="11"/>
      <c r="AH718" s="11"/>
      <c r="AI718" s="11"/>
      <c r="AJ718" s="11"/>
      <c r="AK718" s="42">
        <v>0</v>
      </c>
      <c r="AL718" s="18">
        <f t="shared" si="52"/>
        <v>0</v>
      </c>
      <c r="AM718" s="19">
        <f t="shared" si="53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/>
      <c r="R719" s="22"/>
      <c r="S719" s="22"/>
      <c r="T719" s="22"/>
      <c r="U719" s="22"/>
      <c r="V719" s="33">
        <v>0</v>
      </c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/>
      <c r="AG719" s="11"/>
      <c r="AH719" s="11"/>
      <c r="AI719" s="11"/>
      <c r="AJ719" s="11"/>
      <c r="AK719" s="42">
        <v>0</v>
      </c>
      <c r="AL719" s="18">
        <f t="shared" si="52"/>
        <v>0</v>
      </c>
      <c r="AM719" s="19">
        <f t="shared" si="53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>
        <v>1</v>
      </c>
      <c r="O720" s="22">
        <v>0</v>
      </c>
      <c r="P720" s="22">
        <v>0</v>
      </c>
      <c r="Q720" s="22"/>
      <c r="R720" s="22"/>
      <c r="S720" s="22"/>
      <c r="T720" s="22"/>
      <c r="U720" s="22"/>
      <c r="V720" s="33">
        <v>0</v>
      </c>
      <c r="W720" s="18">
        <f t="shared" si="50"/>
        <v>1</v>
      </c>
      <c r="X720" s="19">
        <f t="shared" si="51"/>
        <v>0</v>
      </c>
      <c r="Y720" s="11">
        <v>1</v>
      </c>
      <c r="Z720" s="11">
        <v>1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/>
      <c r="AG720" s="11"/>
      <c r="AH720" s="11"/>
      <c r="AI720" s="11"/>
      <c r="AJ720" s="11"/>
      <c r="AK720" s="42">
        <v>0</v>
      </c>
      <c r="AL720" s="18">
        <f t="shared" si="52"/>
        <v>2</v>
      </c>
      <c r="AM720" s="19">
        <f t="shared" si="53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/>
      <c r="R721" s="22"/>
      <c r="S721" s="22"/>
      <c r="T721" s="22"/>
      <c r="U721" s="22"/>
      <c r="V721" s="33">
        <v>0</v>
      </c>
      <c r="W721" s="18">
        <f t="shared" si="50"/>
        <v>3</v>
      </c>
      <c r="X721" s="19">
        <f t="shared" si="51"/>
        <v>0</v>
      </c>
      <c r="Y721" s="11">
        <v>4</v>
      </c>
      <c r="Z721" s="11">
        <v>3</v>
      </c>
      <c r="AA721" s="11">
        <v>5</v>
      </c>
      <c r="AB721" s="11">
        <v>0</v>
      </c>
      <c r="AC721" s="11">
        <v>0</v>
      </c>
      <c r="AD721" s="11">
        <v>0</v>
      </c>
      <c r="AE721" s="11">
        <v>0</v>
      </c>
      <c r="AF721" s="11"/>
      <c r="AG721" s="11"/>
      <c r="AH721" s="11"/>
      <c r="AI721" s="11"/>
      <c r="AJ721" s="11"/>
      <c r="AK721" s="42">
        <v>0</v>
      </c>
      <c r="AL721" s="18">
        <f t="shared" si="52"/>
        <v>12</v>
      </c>
      <c r="AM721" s="19">
        <f t="shared" si="53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/>
      <c r="R722" s="22"/>
      <c r="S722" s="22"/>
      <c r="T722" s="22"/>
      <c r="U722" s="22"/>
      <c r="V722" s="33">
        <v>0</v>
      </c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/>
      <c r="AG722" s="11"/>
      <c r="AH722" s="11"/>
      <c r="AI722" s="11"/>
      <c r="AJ722" s="11"/>
      <c r="AK722" s="42">
        <v>0</v>
      </c>
      <c r="AL722" s="18">
        <f t="shared" si="52"/>
        <v>0</v>
      </c>
      <c r="AM722" s="19">
        <f t="shared" si="53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/>
      <c r="R723" s="22"/>
      <c r="S723" s="22"/>
      <c r="T723" s="22"/>
      <c r="U723" s="22"/>
      <c r="V723" s="33">
        <v>0</v>
      </c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/>
      <c r="AG723" s="11"/>
      <c r="AH723" s="11"/>
      <c r="AI723" s="11"/>
      <c r="AJ723" s="11"/>
      <c r="AK723" s="42">
        <v>0</v>
      </c>
      <c r="AL723" s="18">
        <f t="shared" si="52"/>
        <v>0</v>
      </c>
      <c r="AM723" s="19">
        <f t="shared" si="53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/>
      <c r="R724" s="22"/>
      <c r="S724" s="22"/>
      <c r="T724" s="22"/>
      <c r="U724" s="22"/>
      <c r="V724" s="33">
        <v>0</v>
      </c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/>
      <c r="AG724" s="11"/>
      <c r="AH724" s="11"/>
      <c r="AI724" s="11"/>
      <c r="AJ724" s="11"/>
      <c r="AK724" s="42">
        <v>0</v>
      </c>
      <c r="AL724" s="18">
        <f t="shared" si="52"/>
        <v>0</v>
      </c>
      <c r="AM724" s="19">
        <f t="shared" si="53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/>
      <c r="R725" s="22"/>
      <c r="S725" s="22"/>
      <c r="T725" s="22"/>
      <c r="U725" s="22"/>
      <c r="V725" s="33">
        <v>0</v>
      </c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/>
      <c r="AG725" s="11"/>
      <c r="AH725" s="11"/>
      <c r="AI725" s="11"/>
      <c r="AJ725" s="11"/>
      <c r="AK725" s="42">
        <v>0</v>
      </c>
      <c r="AL725" s="18">
        <f t="shared" si="52"/>
        <v>0</v>
      </c>
      <c r="AM725" s="19">
        <f t="shared" si="53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/>
      <c r="R726" s="22"/>
      <c r="S726" s="22"/>
      <c r="T726" s="22"/>
      <c r="U726" s="22"/>
      <c r="V726" s="33">
        <v>0</v>
      </c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/>
      <c r="AG726" s="11"/>
      <c r="AH726" s="11"/>
      <c r="AI726" s="11"/>
      <c r="AJ726" s="11"/>
      <c r="AK726" s="42">
        <v>0</v>
      </c>
      <c r="AL726" s="18">
        <f t="shared" si="52"/>
        <v>0</v>
      </c>
      <c r="AM726" s="19">
        <f t="shared" si="53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/>
      <c r="R727" s="22"/>
      <c r="S727" s="22"/>
      <c r="T727" s="22"/>
      <c r="U727" s="22"/>
      <c r="V727" s="33">
        <v>0</v>
      </c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/>
      <c r="AG727" s="11"/>
      <c r="AH727" s="11"/>
      <c r="AI727" s="11"/>
      <c r="AJ727" s="11"/>
      <c r="AK727" s="42">
        <v>0</v>
      </c>
      <c r="AL727" s="18">
        <f t="shared" si="52"/>
        <v>0</v>
      </c>
      <c r="AM727" s="19">
        <f t="shared" si="53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/>
      <c r="R728" s="22"/>
      <c r="S728" s="22"/>
      <c r="T728" s="22"/>
      <c r="U728" s="22"/>
      <c r="V728" s="33">
        <v>0</v>
      </c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/>
      <c r="AG728" s="11"/>
      <c r="AH728" s="11"/>
      <c r="AI728" s="11"/>
      <c r="AJ728" s="11"/>
      <c r="AK728" s="42">
        <v>0</v>
      </c>
      <c r="AL728" s="18">
        <f t="shared" si="52"/>
        <v>0</v>
      </c>
      <c r="AM728" s="19">
        <f t="shared" si="53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>
        <v>1</v>
      </c>
      <c r="O729" s="22">
        <v>1</v>
      </c>
      <c r="P729" s="22">
        <v>0</v>
      </c>
      <c r="Q729" s="22"/>
      <c r="R729" s="22"/>
      <c r="S729" s="22"/>
      <c r="T729" s="22"/>
      <c r="U729" s="22"/>
      <c r="V729" s="33">
        <v>0</v>
      </c>
      <c r="W729" s="18">
        <f t="shared" si="50"/>
        <v>4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/>
      <c r="AG729" s="11"/>
      <c r="AH729" s="11"/>
      <c r="AI729" s="11"/>
      <c r="AJ729" s="11"/>
      <c r="AK729" s="42">
        <v>0</v>
      </c>
      <c r="AL729" s="18">
        <f t="shared" si="52"/>
        <v>0</v>
      </c>
      <c r="AM729" s="19">
        <f t="shared" si="53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/>
      <c r="R730" s="22"/>
      <c r="S730" s="22"/>
      <c r="T730" s="22"/>
      <c r="U730" s="22"/>
      <c r="V730" s="33">
        <v>0</v>
      </c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/>
      <c r="AG730" s="11"/>
      <c r="AH730" s="11"/>
      <c r="AI730" s="11"/>
      <c r="AJ730" s="11"/>
      <c r="AK730" s="42">
        <v>0</v>
      </c>
      <c r="AL730" s="18">
        <f t="shared" si="52"/>
        <v>0</v>
      </c>
      <c r="AM730" s="19">
        <f t="shared" si="53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/>
      <c r="R731" s="22"/>
      <c r="S731" s="22"/>
      <c r="T731" s="22"/>
      <c r="U731" s="22"/>
      <c r="V731" s="33">
        <v>0</v>
      </c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/>
      <c r="AG731" s="11"/>
      <c r="AH731" s="11"/>
      <c r="AI731" s="11"/>
      <c r="AJ731" s="11"/>
      <c r="AK731" s="42">
        <v>0</v>
      </c>
      <c r="AL731" s="18">
        <f t="shared" si="52"/>
        <v>0</v>
      </c>
      <c r="AM731" s="19">
        <f t="shared" si="53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/>
      <c r="R732" s="22"/>
      <c r="S732" s="22"/>
      <c r="T732" s="22"/>
      <c r="U732" s="22"/>
      <c r="V732" s="33">
        <v>0</v>
      </c>
      <c r="W732" s="18">
        <f t="shared" si="50"/>
        <v>0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/>
      <c r="AG732" s="11"/>
      <c r="AH732" s="11"/>
      <c r="AI732" s="11"/>
      <c r="AJ732" s="11"/>
      <c r="AK732" s="42">
        <v>0</v>
      </c>
      <c r="AL732" s="18">
        <f t="shared" si="52"/>
        <v>0</v>
      </c>
      <c r="AM732" s="19">
        <f t="shared" si="53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>
        <v>1</v>
      </c>
      <c r="O733" s="22">
        <v>0</v>
      </c>
      <c r="P733" s="22">
        <v>0</v>
      </c>
      <c r="Q733" s="22"/>
      <c r="R733" s="22"/>
      <c r="S733" s="22"/>
      <c r="T733" s="22"/>
      <c r="U733" s="22"/>
      <c r="V733" s="33">
        <v>0</v>
      </c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/>
      <c r="AG733" s="11"/>
      <c r="AH733" s="11"/>
      <c r="AI733" s="11"/>
      <c r="AJ733" s="11"/>
      <c r="AK733" s="42">
        <v>0</v>
      </c>
      <c r="AL733" s="18">
        <f t="shared" si="52"/>
        <v>0</v>
      </c>
      <c r="AM733" s="19">
        <f t="shared" si="53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/>
      <c r="R734" s="22"/>
      <c r="S734" s="22"/>
      <c r="T734" s="22"/>
      <c r="U734" s="22"/>
      <c r="V734" s="33">
        <v>0</v>
      </c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/>
      <c r="AG734" s="11"/>
      <c r="AH734" s="11"/>
      <c r="AI734" s="11"/>
      <c r="AJ734" s="11"/>
      <c r="AK734" s="42">
        <v>0</v>
      </c>
      <c r="AL734" s="18">
        <f t="shared" si="52"/>
        <v>0</v>
      </c>
      <c r="AM734" s="19">
        <f t="shared" si="53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>
        <v>0</v>
      </c>
      <c r="O735" s="22">
        <v>0</v>
      </c>
      <c r="P735" s="22">
        <v>3</v>
      </c>
      <c r="Q735" s="22"/>
      <c r="R735" s="22"/>
      <c r="S735" s="22"/>
      <c r="T735" s="22"/>
      <c r="U735" s="22"/>
      <c r="V735" s="33">
        <v>0</v>
      </c>
      <c r="W735" s="18">
        <f t="shared" si="50"/>
        <v>4</v>
      </c>
      <c r="X735" s="19">
        <f t="shared" si="51"/>
        <v>0</v>
      </c>
      <c r="Y735" s="11">
        <v>0</v>
      </c>
      <c r="Z735" s="11">
        <v>1</v>
      </c>
      <c r="AA735" s="11">
        <v>0</v>
      </c>
      <c r="AB735" s="11">
        <v>0</v>
      </c>
      <c r="AC735" s="11">
        <v>1</v>
      </c>
      <c r="AD735" s="11">
        <v>0</v>
      </c>
      <c r="AE735" s="11">
        <v>0</v>
      </c>
      <c r="AF735" s="11"/>
      <c r="AG735" s="11"/>
      <c r="AH735" s="11"/>
      <c r="AI735" s="11"/>
      <c r="AJ735" s="11"/>
      <c r="AK735" s="42">
        <v>0</v>
      </c>
      <c r="AL735" s="18">
        <f t="shared" si="52"/>
        <v>2</v>
      </c>
      <c r="AM735" s="19">
        <f t="shared" si="53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/>
      <c r="R736" s="22"/>
      <c r="S736" s="22"/>
      <c r="T736" s="22"/>
      <c r="U736" s="22"/>
      <c r="V736" s="33">
        <v>0</v>
      </c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/>
      <c r="AG736" s="11"/>
      <c r="AH736" s="11"/>
      <c r="AI736" s="11"/>
      <c r="AJ736" s="11"/>
      <c r="AK736" s="42">
        <v>0</v>
      </c>
      <c r="AL736" s="18">
        <f t="shared" si="52"/>
        <v>0</v>
      </c>
      <c r="AM736" s="19">
        <f t="shared" si="53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/>
      <c r="R737" s="22"/>
      <c r="S737" s="22"/>
      <c r="T737" s="22"/>
      <c r="U737" s="22"/>
      <c r="V737" s="33">
        <v>0</v>
      </c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/>
      <c r="AG737" s="11"/>
      <c r="AH737" s="11"/>
      <c r="AI737" s="11"/>
      <c r="AJ737" s="11"/>
      <c r="AK737" s="42">
        <v>0</v>
      </c>
      <c r="AL737" s="18">
        <f t="shared" si="52"/>
        <v>0</v>
      </c>
      <c r="AM737" s="19">
        <f t="shared" si="53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/>
      <c r="R738" s="22"/>
      <c r="S738" s="22"/>
      <c r="T738" s="22"/>
      <c r="U738" s="22"/>
      <c r="V738" s="33">
        <v>0</v>
      </c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/>
      <c r="AG738" s="11"/>
      <c r="AH738" s="11"/>
      <c r="AI738" s="11"/>
      <c r="AJ738" s="11"/>
      <c r="AK738" s="42">
        <v>0</v>
      </c>
      <c r="AL738" s="18">
        <f t="shared" si="52"/>
        <v>0</v>
      </c>
      <c r="AM738" s="19">
        <f t="shared" si="53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/>
      <c r="R739" s="22"/>
      <c r="S739" s="22"/>
      <c r="T739" s="22"/>
      <c r="U739" s="22"/>
      <c r="V739" s="33">
        <v>0</v>
      </c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/>
      <c r="AG739" s="11"/>
      <c r="AH739" s="11"/>
      <c r="AI739" s="11"/>
      <c r="AJ739" s="11"/>
      <c r="AK739" s="42">
        <v>0</v>
      </c>
      <c r="AL739" s="18">
        <f t="shared" si="52"/>
        <v>0</v>
      </c>
      <c r="AM739" s="19">
        <f t="shared" si="53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/>
      <c r="R740" s="22"/>
      <c r="S740" s="22"/>
      <c r="T740" s="22"/>
      <c r="U740" s="22"/>
      <c r="V740" s="33">
        <v>0</v>
      </c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/>
      <c r="AG740" s="11"/>
      <c r="AH740" s="11"/>
      <c r="AI740" s="11"/>
      <c r="AJ740" s="11"/>
      <c r="AK740" s="42">
        <v>0</v>
      </c>
      <c r="AL740" s="18">
        <f t="shared" si="52"/>
        <v>0</v>
      </c>
      <c r="AM740" s="19">
        <f t="shared" si="53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/>
      <c r="R741" s="22"/>
      <c r="S741" s="22"/>
      <c r="T741" s="22"/>
      <c r="U741" s="22"/>
      <c r="V741" s="33">
        <v>0</v>
      </c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/>
      <c r="AG741" s="11"/>
      <c r="AH741" s="11"/>
      <c r="AI741" s="11"/>
      <c r="AJ741" s="11"/>
      <c r="AK741" s="42">
        <v>0</v>
      </c>
      <c r="AL741" s="18">
        <f t="shared" si="52"/>
        <v>0</v>
      </c>
      <c r="AM741" s="19">
        <f t="shared" si="53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/>
      <c r="R742" s="22"/>
      <c r="S742" s="22"/>
      <c r="T742" s="22"/>
      <c r="U742" s="22"/>
      <c r="V742" s="33">
        <v>0</v>
      </c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/>
      <c r="AG742" s="11"/>
      <c r="AH742" s="11"/>
      <c r="AI742" s="11"/>
      <c r="AJ742" s="11"/>
      <c r="AK742" s="42">
        <v>0</v>
      </c>
      <c r="AL742" s="18">
        <f t="shared" si="52"/>
        <v>0</v>
      </c>
      <c r="AM742" s="19">
        <f t="shared" si="53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/>
      <c r="R743" s="22"/>
      <c r="S743" s="22"/>
      <c r="T743" s="22"/>
      <c r="U743" s="22"/>
      <c r="V743" s="33">
        <v>0</v>
      </c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/>
      <c r="AG743" s="11"/>
      <c r="AH743" s="11"/>
      <c r="AI743" s="11"/>
      <c r="AJ743" s="11"/>
      <c r="AK743" s="42">
        <v>0</v>
      </c>
      <c r="AL743" s="18">
        <f t="shared" si="52"/>
        <v>0</v>
      </c>
      <c r="AM743" s="19">
        <f t="shared" si="53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/>
      <c r="R744" s="22"/>
      <c r="S744" s="22"/>
      <c r="T744" s="22"/>
      <c r="U744" s="22"/>
      <c r="V744" s="33">
        <v>0</v>
      </c>
      <c r="W744" s="18">
        <f t="shared" si="50"/>
        <v>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/>
      <c r="AG744" s="11"/>
      <c r="AH744" s="11"/>
      <c r="AI744" s="11"/>
      <c r="AJ744" s="11"/>
      <c r="AK744" s="42">
        <v>0</v>
      </c>
      <c r="AL744" s="18">
        <f t="shared" si="52"/>
        <v>0</v>
      </c>
      <c r="AM744" s="19">
        <f t="shared" si="53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/>
      <c r="R745" s="22"/>
      <c r="S745" s="22"/>
      <c r="T745" s="22"/>
      <c r="U745" s="22"/>
      <c r="V745" s="33">
        <v>0</v>
      </c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/>
      <c r="AG745" s="11"/>
      <c r="AH745" s="11"/>
      <c r="AI745" s="11"/>
      <c r="AJ745" s="11"/>
      <c r="AK745" s="42">
        <v>0</v>
      </c>
      <c r="AL745" s="18">
        <f t="shared" si="52"/>
        <v>0</v>
      </c>
      <c r="AM745" s="19">
        <f t="shared" si="53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/>
      <c r="R746" s="22"/>
      <c r="S746" s="22"/>
      <c r="T746" s="22"/>
      <c r="U746" s="22"/>
      <c r="V746" s="33">
        <v>0</v>
      </c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/>
      <c r="AG746" s="11"/>
      <c r="AH746" s="11"/>
      <c r="AI746" s="11"/>
      <c r="AJ746" s="11"/>
      <c r="AK746" s="42">
        <v>0</v>
      </c>
      <c r="AL746" s="18">
        <f t="shared" si="52"/>
        <v>0</v>
      </c>
      <c r="AM746" s="19">
        <f t="shared" si="53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/>
      <c r="R747" s="22"/>
      <c r="S747" s="22"/>
      <c r="T747" s="22"/>
      <c r="U747" s="22"/>
      <c r="V747" s="33">
        <v>0</v>
      </c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/>
      <c r="AG747" s="11"/>
      <c r="AH747" s="11"/>
      <c r="AI747" s="11"/>
      <c r="AJ747" s="11"/>
      <c r="AK747" s="42">
        <v>0</v>
      </c>
      <c r="AL747" s="18">
        <f t="shared" si="52"/>
        <v>0</v>
      </c>
      <c r="AM747" s="19">
        <f t="shared" si="53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/>
      <c r="R748" s="22"/>
      <c r="S748" s="22"/>
      <c r="T748" s="22"/>
      <c r="U748" s="22"/>
      <c r="V748" s="33">
        <v>0</v>
      </c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/>
      <c r="AG748" s="11"/>
      <c r="AH748" s="11"/>
      <c r="AI748" s="11"/>
      <c r="AJ748" s="11"/>
      <c r="AK748" s="42">
        <v>0</v>
      </c>
      <c r="AL748" s="18">
        <f t="shared" si="52"/>
        <v>0</v>
      </c>
      <c r="AM748" s="19">
        <f t="shared" si="53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/>
      <c r="R749" s="22"/>
      <c r="S749" s="22"/>
      <c r="T749" s="22"/>
      <c r="U749" s="22"/>
      <c r="V749" s="33">
        <v>0</v>
      </c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/>
      <c r="AG749" s="11"/>
      <c r="AH749" s="11"/>
      <c r="AI749" s="11"/>
      <c r="AJ749" s="11"/>
      <c r="AK749" s="42">
        <v>0</v>
      </c>
      <c r="AL749" s="18">
        <f t="shared" si="52"/>
        <v>0</v>
      </c>
      <c r="AM749" s="19">
        <f t="shared" si="53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/>
      <c r="R750" s="22"/>
      <c r="S750" s="22"/>
      <c r="T750" s="22"/>
      <c r="U750" s="22"/>
      <c r="V750" s="33">
        <v>0</v>
      </c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/>
      <c r="AG750" s="11"/>
      <c r="AH750" s="11"/>
      <c r="AI750" s="11"/>
      <c r="AJ750" s="11"/>
      <c r="AK750" s="42">
        <v>0</v>
      </c>
      <c r="AL750" s="18">
        <f t="shared" si="52"/>
        <v>0</v>
      </c>
      <c r="AM750" s="19">
        <f t="shared" si="53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/>
      <c r="R751" s="22"/>
      <c r="S751" s="22"/>
      <c r="T751" s="22"/>
      <c r="U751" s="22"/>
      <c r="V751" s="33">
        <v>0</v>
      </c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/>
      <c r="AG751" s="11"/>
      <c r="AH751" s="11"/>
      <c r="AI751" s="11"/>
      <c r="AJ751" s="11"/>
      <c r="AK751" s="42">
        <v>0</v>
      </c>
      <c r="AL751" s="18">
        <f t="shared" si="52"/>
        <v>0</v>
      </c>
      <c r="AM751" s="19">
        <f t="shared" si="53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/>
      <c r="R752" s="22"/>
      <c r="S752" s="22"/>
      <c r="T752" s="22"/>
      <c r="U752" s="22"/>
      <c r="V752" s="33">
        <v>0</v>
      </c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/>
      <c r="AG752" s="11"/>
      <c r="AH752" s="11"/>
      <c r="AI752" s="11"/>
      <c r="AJ752" s="11"/>
      <c r="AK752" s="42">
        <v>0</v>
      </c>
      <c r="AL752" s="18">
        <f t="shared" si="52"/>
        <v>0</v>
      </c>
      <c r="AM752" s="19">
        <f t="shared" si="53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/>
      <c r="R753" s="22"/>
      <c r="S753" s="22"/>
      <c r="T753" s="22"/>
      <c r="U753" s="22"/>
      <c r="V753" s="33">
        <v>0</v>
      </c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/>
      <c r="AG753" s="11"/>
      <c r="AH753" s="11"/>
      <c r="AI753" s="11"/>
      <c r="AJ753" s="11"/>
      <c r="AK753" s="42">
        <v>0</v>
      </c>
      <c r="AL753" s="18">
        <f t="shared" si="52"/>
        <v>0</v>
      </c>
      <c r="AM753" s="19">
        <f t="shared" si="53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/>
      <c r="R754" s="22"/>
      <c r="S754" s="22"/>
      <c r="T754" s="22"/>
      <c r="U754" s="22"/>
      <c r="V754" s="33">
        <v>0</v>
      </c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/>
      <c r="AG754" s="11"/>
      <c r="AH754" s="11"/>
      <c r="AI754" s="11"/>
      <c r="AJ754" s="11"/>
      <c r="AK754" s="42">
        <v>0</v>
      </c>
      <c r="AL754" s="18">
        <f t="shared" si="52"/>
        <v>0</v>
      </c>
      <c r="AM754" s="19">
        <f t="shared" si="53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/>
      <c r="R755" s="22"/>
      <c r="S755" s="22"/>
      <c r="T755" s="22"/>
      <c r="U755" s="22"/>
      <c r="V755" s="33">
        <v>0</v>
      </c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/>
      <c r="AG755" s="11"/>
      <c r="AH755" s="11"/>
      <c r="AI755" s="11"/>
      <c r="AJ755" s="11"/>
      <c r="AK755" s="42">
        <v>0</v>
      </c>
      <c r="AL755" s="18">
        <f t="shared" si="52"/>
        <v>0</v>
      </c>
      <c r="AM755" s="19">
        <f t="shared" si="53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/>
      <c r="R756" s="22"/>
      <c r="S756" s="22"/>
      <c r="T756" s="22"/>
      <c r="U756" s="22"/>
      <c r="V756" s="33">
        <v>0</v>
      </c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/>
      <c r="AG756" s="11"/>
      <c r="AH756" s="11"/>
      <c r="AI756" s="11"/>
      <c r="AJ756" s="11"/>
      <c r="AK756" s="42">
        <v>0</v>
      </c>
      <c r="AL756" s="18">
        <f t="shared" si="52"/>
        <v>0</v>
      </c>
      <c r="AM756" s="19">
        <f t="shared" si="53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/>
      <c r="R757" s="22"/>
      <c r="S757" s="22"/>
      <c r="T757" s="22"/>
      <c r="U757" s="22"/>
      <c r="V757" s="33">
        <v>0</v>
      </c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/>
      <c r="AG757" s="11"/>
      <c r="AH757" s="11"/>
      <c r="AI757" s="11"/>
      <c r="AJ757" s="11"/>
      <c r="AK757" s="42">
        <v>0</v>
      </c>
      <c r="AL757" s="18">
        <f t="shared" si="52"/>
        <v>0</v>
      </c>
      <c r="AM757" s="19">
        <f t="shared" si="53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/>
      <c r="R758" s="22"/>
      <c r="S758" s="22"/>
      <c r="T758" s="22"/>
      <c r="U758" s="22"/>
      <c r="V758" s="33">
        <v>0</v>
      </c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/>
      <c r="AG758" s="11"/>
      <c r="AH758" s="11"/>
      <c r="AI758" s="11"/>
      <c r="AJ758" s="11"/>
      <c r="AK758" s="42">
        <v>0</v>
      </c>
      <c r="AL758" s="18">
        <f t="shared" si="52"/>
        <v>0</v>
      </c>
      <c r="AM758" s="19">
        <f t="shared" si="53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/>
      <c r="R759" s="22"/>
      <c r="S759" s="22"/>
      <c r="T759" s="22"/>
      <c r="U759" s="22"/>
      <c r="V759" s="33">
        <v>37</v>
      </c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/>
      <c r="AG759" s="11"/>
      <c r="AH759" s="11"/>
      <c r="AI759" s="11"/>
      <c r="AJ759" s="11"/>
      <c r="AK759" s="42">
        <v>28</v>
      </c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>
        <v>0</v>
      </c>
      <c r="N760" s="22">
        <v>0</v>
      </c>
      <c r="O760" s="22">
        <v>1</v>
      </c>
      <c r="P760" s="22">
        <v>0</v>
      </c>
      <c r="Q760" s="22"/>
      <c r="R760" s="22"/>
      <c r="S760" s="22"/>
      <c r="T760" s="22"/>
      <c r="U760" s="22"/>
      <c r="V760" s="33">
        <v>0</v>
      </c>
      <c r="W760" s="18">
        <f t="shared" si="54"/>
        <v>2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/>
      <c r="AG760" s="11"/>
      <c r="AH760" s="11"/>
      <c r="AI760" s="11"/>
      <c r="AJ760" s="11"/>
      <c r="AK760" s="42">
        <v>0</v>
      </c>
      <c r="AL760" s="18">
        <f t="shared" si="56"/>
        <v>0</v>
      </c>
      <c r="AM760" s="19">
        <f t="shared" si="57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1</v>
      </c>
      <c r="N761" s="22">
        <v>0</v>
      </c>
      <c r="O761" s="22">
        <v>0</v>
      </c>
      <c r="P761" s="22">
        <v>0</v>
      </c>
      <c r="Q761" s="22"/>
      <c r="R761" s="22"/>
      <c r="S761" s="22"/>
      <c r="T761" s="22"/>
      <c r="U761" s="22"/>
      <c r="V761" s="33">
        <v>0</v>
      </c>
      <c r="W761" s="18">
        <f t="shared" si="54"/>
        <v>1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/>
      <c r="AG761" s="11"/>
      <c r="AH761" s="11"/>
      <c r="AI761" s="11"/>
      <c r="AJ761" s="11"/>
      <c r="AK761" s="42">
        <v>0</v>
      </c>
      <c r="AL761" s="18">
        <f t="shared" si="56"/>
        <v>0</v>
      </c>
      <c r="AM761" s="19">
        <f t="shared" si="57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1</v>
      </c>
      <c r="N762" s="22">
        <v>4</v>
      </c>
      <c r="O762" s="22">
        <v>4</v>
      </c>
      <c r="P762" s="22">
        <v>1</v>
      </c>
      <c r="Q762" s="22"/>
      <c r="R762" s="22"/>
      <c r="S762" s="22"/>
      <c r="T762" s="22"/>
      <c r="U762" s="22"/>
      <c r="V762" s="33">
        <v>0</v>
      </c>
      <c r="W762" s="18">
        <f t="shared" si="54"/>
        <v>10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1</v>
      </c>
      <c r="AF762" s="11"/>
      <c r="AG762" s="11"/>
      <c r="AH762" s="11"/>
      <c r="AI762" s="11"/>
      <c r="AJ762" s="11"/>
      <c r="AK762" s="42">
        <v>0</v>
      </c>
      <c r="AL762" s="18">
        <f t="shared" si="56"/>
        <v>1</v>
      </c>
      <c r="AM762" s="19">
        <f t="shared" si="57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>
        <v>2</v>
      </c>
      <c r="N763" s="22">
        <v>6</v>
      </c>
      <c r="O763" s="22">
        <v>5</v>
      </c>
      <c r="P763" s="22">
        <v>5</v>
      </c>
      <c r="Q763" s="22"/>
      <c r="R763" s="22"/>
      <c r="S763" s="22"/>
      <c r="T763" s="22"/>
      <c r="U763" s="22"/>
      <c r="V763" s="33">
        <v>0</v>
      </c>
      <c r="W763" s="18">
        <f t="shared" si="54"/>
        <v>29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/>
      <c r="AG763" s="11"/>
      <c r="AH763" s="11"/>
      <c r="AI763" s="11"/>
      <c r="AJ763" s="11"/>
      <c r="AK763" s="42">
        <v>0</v>
      </c>
      <c r="AL763" s="18">
        <f t="shared" si="56"/>
        <v>0</v>
      </c>
      <c r="AM763" s="19">
        <f t="shared" si="57"/>
        <v>0</v>
      </c>
    </row>
    <row r="764" spans="1:39" x14ac:dyDescent="0.3">
      <c r="A764" s="43" t="s">
        <v>28</v>
      </c>
      <c r="B764" s="43" t="s">
        <v>29</v>
      </c>
      <c r="C764" s="44">
        <v>406</v>
      </c>
      <c r="D764" s="43" t="s">
        <v>346</v>
      </c>
      <c r="E764" s="43" t="s">
        <v>28</v>
      </c>
      <c r="F764" s="43" t="s">
        <v>29</v>
      </c>
      <c r="G764" s="44" t="s">
        <v>864</v>
      </c>
      <c r="H764" s="44">
        <v>32534</v>
      </c>
      <c r="I764" s="43" t="s">
        <v>871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/>
      <c r="R764" s="22"/>
      <c r="S764" s="22"/>
      <c r="T764" s="22"/>
      <c r="U764" s="22"/>
      <c r="V764" s="33">
        <v>0</v>
      </c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/>
      <c r="AG764" s="11"/>
      <c r="AH764" s="11"/>
      <c r="AI764" s="11"/>
      <c r="AJ764" s="11"/>
      <c r="AK764" s="42">
        <v>0</v>
      </c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43" t="s">
        <v>28</v>
      </c>
      <c r="B765" s="43" t="s">
        <v>29</v>
      </c>
      <c r="C765" s="44">
        <v>406</v>
      </c>
      <c r="D765" s="43" t="s">
        <v>346</v>
      </c>
      <c r="E765" s="43" t="s">
        <v>28</v>
      </c>
      <c r="F765" s="43" t="s">
        <v>29</v>
      </c>
      <c r="G765" s="44" t="s">
        <v>864</v>
      </c>
      <c r="H765" s="44">
        <v>32646</v>
      </c>
      <c r="I765" s="43" t="s">
        <v>872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/>
      <c r="R765" s="22"/>
      <c r="S765" s="22"/>
      <c r="T765" s="22"/>
      <c r="U765" s="22"/>
      <c r="V765" s="33">
        <v>0</v>
      </c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/>
      <c r="AG765" s="11"/>
      <c r="AH765" s="11"/>
      <c r="AI765" s="11"/>
      <c r="AJ765" s="11"/>
      <c r="AK765" s="42">
        <v>0</v>
      </c>
      <c r="AL765" s="18">
        <f t="shared" si="60"/>
        <v>0</v>
      </c>
      <c r="AM765" s="19">
        <f t="shared" si="61"/>
        <v>0</v>
      </c>
    </row>
    <row r="766" spans="1:39" x14ac:dyDescent="0.3">
      <c r="A766" s="43" t="s">
        <v>28</v>
      </c>
      <c r="B766" s="43" t="s">
        <v>29</v>
      </c>
      <c r="C766" s="44">
        <v>406</v>
      </c>
      <c r="D766" s="43" t="s">
        <v>346</v>
      </c>
      <c r="E766" s="43" t="s">
        <v>28</v>
      </c>
      <c r="F766" s="43" t="s">
        <v>29</v>
      </c>
      <c r="G766" s="44" t="s">
        <v>864</v>
      </c>
      <c r="H766" s="44">
        <v>32517</v>
      </c>
      <c r="I766" s="43" t="s">
        <v>873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/>
      <c r="R766" s="22"/>
      <c r="S766" s="22"/>
      <c r="T766" s="22"/>
      <c r="U766" s="22"/>
      <c r="V766" s="33">
        <v>0</v>
      </c>
      <c r="W766" s="18">
        <f t="shared" si="58"/>
        <v>0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/>
      <c r="AG766" s="11"/>
      <c r="AH766" s="11"/>
      <c r="AI766" s="11"/>
      <c r="AJ766" s="11"/>
      <c r="AK766" s="42">
        <v>0</v>
      </c>
      <c r="AL766" s="18">
        <f t="shared" si="60"/>
        <v>0</v>
      </c>
      <c r="AM766" s="19">
        <f t="shared" si="61"/>
        <v>0</v>
      </c>
    </row>
    <row r="767" spans="1:39" x14ac:dyDescent="0.3">
      <c r="A767" s="43" t="s">
        <v>99</v>
      </c>
      <c r="B767" s="43" t="s">
        <v>98</v>
      </c>
      <c r="C767" s="44">
        <v>407</v>
      </c>
      <c r="D767" s="43" t="s">
        <v>314</v>
      </c>
      <c r="E767" s="43" t="s">
        <v>99</v>
      </c>
      <c r="F767" s="43" t="s">
        <v>247</v>
      </c>
      <c r="G767" s="44" t="s">
        <v>864</v>
      </c>
      <c r="H767" s="44">
        <v>32719</v>
      </c>
      <c r="I767" s="43" t="s">
        <v>874</v>
      </c>
      <c r="J767" s="17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/>
      <c r="R767" s="22"/>
      <c r="S767" s="22"/>
      <c r="T767" s="22"/>
      <c r="U767" s="22"/>
      <c r="V767" s="33">
        <v>0</v>
      </c>
      <c r="W767" s="18">
        <f t="shared" si="58"/>
        <v>0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/>
      <c r="AG767" s="11"/>
      <c r="AH767" s="11"/>
      <c r="AI767" s="11"/>
      <c r="AJ767" s="11"/>
      <c r="AK767" s="42">
        <v>0</v>
      </c>
      <c r="AL767" s="18">
        <f t="shared" si="60"/>
        <v>0</v>
      </c>
      <c r="AM767" s="19">
        <f t="shared" si="61"/>
        <v>0</v>
      </c>
    </row>
    <row r="768" spans="1:39" x14ac:dyDescent="0.3">
      <c r="A768" s="43" t="s">
        <v>28</v>
      </c>
      <c r="B768" s="43" t="s">
        <v>29</v>
      </c>
      <c r="C768" s="44">
        <v>406</v>
      </c>
      <c r="D768" s="43" t="s">
        <v>346</v>
      </c>
      <c r="E768" s="43" t="s">
        <v>28</v>
      </c>
      <c r="F768" s="43" t="s">
        <v>29</v>
      </c>
      <c r="G768" s="44" t="s">
        <v>864</v>
      </c>
      <c r="H768" s="44">
        <v>32745</v>
      </c>
      <c r="I768" s="43" t="s">
        <v>875</v>
      </c>
      <c r="J768" s="17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/>
      <c r="R768" s="22"/>
      <c r="S768" s="22"/>
      <c r="T768" s="22"/>
      <c r="U768" s="22"/>
      <c r="V768" s="33">
        <v>0</v>
      </c>
      <c r="W768" s="18">
        <f t="shared" si="58"/>
        <v>0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/>
      <c r="AG768" s="11"/>
      <c r="AH768" s="11"/>
      <c r="AI768" s="11"/>
      <c r="AJ768" s="11"/>
      <c r="AK768" s="42">
        <v>0</v>
      </c>
      <c r="AL768" s="18">
        <f t="shared" si="60"/>
        <v>0</v>
      </c>
      <c r="AM768" s="19">
        <f t="shared" si="61"/>
        <v>0</v>
      </c>
    </row>
    <row r="769" spans="1:39" x14ac:dyDescent="0.3">
      <c r="A769" s="43" t="s">
        <v>99</v>
      </c>
      <c r="B769" s="43" t="s">
        <v>196</v>
      </c>
      <c r="C769" s="44">
        <v>407</v>
      </c>
      <c r="D769" s="43" t="s">
        <v>314</v>
      </c>
      <c r="E769" s="43" t="s">
        <v>99</v>
      </c>
      <c r="F769" s="43" t="s">
        <v>198</v>
      </c>
      <c r="G769" s="44" t="s">
        <v>864</v>
      </c>
      <c r="H769" s="44">
        <v>32709</v>
      </c>
      <c r="I769" s="43" t="s">
        <v>876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/>
      <c r="R769" s="22"/>
      <c r="S769" s="22"/>
      <c r="T769" s="22"/>
      <c r="U769" s="22"/>
      <c r="V769" s="33">
        <v>0</v>
      </c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/>
      <c r="AG769" s="11"/>
      <c r="AH769" s="11"/>
      <c r="AI769" s="11"/>
      <c r="AJ769" s="11"/>
      <c r="AK769" s="42">
        <v>0</v>
      </c>
      <c r="AL769" s="18">
        <f t="shared" si="60"/>
        <v>0</v>
      </c>
      <c r="AM769" s="19">
        <f t="shared" si="61"/>
        <v>0</v>
      </c>
    </row>
    <row r="770" spans="1:39" x14ac:dyDescent="0.3">
      <c r="A770" s="43" t="s">
        <v>222</v>
      </c>
      <c r="B770" s="43" t="s">
        <v>210</v>
      </c>
      <c r="C770" s="44">
        <v>401</v>
      </c>
      <c r="D770" s="43" t="s">
        <v>368</v>
      </c>
      <c r="E770" s="43" t="s">
        <v>222</v>
      </c>
      <c r="F770" s="43" t="s">
        <v>162</v>
      </c>
      <c r="G770" s="44" t="s">
        <v>864</v>
      </c>
      <c r="H770" s="44">
        <v>32465</v>
      </c>
      <c r="I770" s="43" t="s">
        <v>877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/>
      <c r="R770" s="22"/>
      <c r="S770" s="22"/>
      <c r="T770" s="22"/>
      <c r="U770" s="22"/>
      <c r="V770" s="33">
        <v>0</v>
      </c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/>
      <c r="AG770" s="11"/>
      <c r="AH770" s="11"/>
      <c r="AI770" s="11"/>
      <c r="AJ770" s="11"/>
      <c r="AK770" s="42">
        <v>0</v>
      </c>
      <c r="AL770" s="18">
        <f t="shared" si="60"/>
        <v>0</v>
      </c>
      <c r="AM770" s="19">
        <f t="shared" si="61"/>
        <v>0</v>
      </c>
    </row>
    <row r="771" spans="1:39" x14ac:dyDescent="0.3">
      <c r="A771" s="43" t="s">
        <v>99</v>
      </c>
      <c r="B771" s="43" t="s">
        <v>98</v>
      </c>
      <c r="C771" s="44">
        <v>407</v>
      </c>
      <c r="D771" s="43" t="s">
        <v>314</v>
      </c>
      <c r="E771" s="43" t="s">
        <v>99</v>
      </c>
      <c r="F771" s="43" t="s">
        <v>198</v>
      </c>
      <c r="G771" s="44" t="s">
        <v>867</v>
      </c>
      <c r="H771" s="44">
        <v>32710</v>
      </c>
      <c r="I771" s="43" t="s">
        <v>878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/>
      <c r="R771" s="22"/>
      <c r="S771" s="22"/>
      <c r="T771" s="22"/>
      <c r="U771" s="22"/>
      <c r="V771" s="33">
        <v>0</v>
      </c>
      <c r="W771" s="18">
        <f t="shared" si="58"/>
        <v>0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/>
      <c r="AG771" s="11"/>
      <c r="AH771" s="11"/>
      <c r="AI771" s="11"/>
      <c r="AJ771" s="11"/>
      <c r="AK771" s="42">
        <v>0</v>
      </c>
      <c r="AL771" s="18">
        <f t="shared" si="60"/>
        <v>0</v>
      </c>
      <c r="AM771" s="19">
        <f t="shared" si="61"/>
        <v>0</v>
      </c>
    </row>
    <row r="772" spans="1:39" x14ac:dyDescent="0.3">
      <c r="J772" s="8" t="s">
        <v>870</v>
      </c>
      <c r="K772" s="8" t="s">
        <v>870</v>
      </c>
      <c r="L772" s="8" t="s">
        <v>870</v>
      </c>
      <c r="M772" s="8" t="s">
        <v>870</v>
      </c>
      <c r="N772" s="8" t="s">
        <v>870</v>
      </c>
      <c r="O772" s="8" t="s">
        <v>870</v>
      </c>
      <c r="P772" s="8" t="s">
        <v>870</v>
      </c>
      <c r="Q772" s="8" t="s">
        <v>870</v>
      </c>
      <c r="R772" s="8" t="s">
        <v>870</v>
      </c>
      <c r="S772" s="8" t="s">
        <v>870</v>
      </c>
      <c r="T772" s="8" t="s">
        <v>870</v>
      </c>
      <c r="U772" s="8" t="s">
        <v>870</v>
      </c>
      <c r="V772" s="8" t="s">
        <v>870</v>
      </c>
      <c r="W772" s="8" t="s">
        <v>870</v>
      </c>
      <c r="X772" s="8" t="s">
        <v>870</v>
      </c>
      <c r="Y772" s="8" t="s">
        <v>870</v>
      </c>
      <c r="Z772" s="8" t="s">
        <v>870</v>
      </c>
      <c r="AA772" s="8" t="s">
        <v>870</v>
      </c>
      <c r="AB772" s="8" t="s">
        <v>870</v>
      </c>
      <c r="AC772" s="8" t="s">
        <v>870</v>
      </c>
      <c r="AD772" s="8" t="s">
        <v>870</v>
      </c>
      <c r="AE772" s="8" t="s">
        <v>870</v>
      </c>
      <c r="AF772" s="8" t="s">
        <v>870</v>
      </c>
      <c r="AG772" s="8" t="s">
        <v>870</v>
      </c>
      <c r="AH772" s="8" t="s">
        <v>870</v>
      </c>
      <c r="AI772" s="8" t="s">
        <v>870</v>
      </c>
      <c r="AJ772" s="8" t="s">
        <v>870</v>
      </c>
      <c r="AK772" s="9" t="s">
        <v>870</v>
      </c>
      <c r="AL772" s="8" t="s">
        <v>870</v>
      </c>
      <c r="AM772" s="8" t="s">
        <v>870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2023-08-07T18:36:55Z</dcterms:modified>
</cp:coreProperties>
</file>